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mc:AlternateContent xmlns:mc="http://schemas.openxmlformats.org/markup-compatibility/2006">
    <mc:Choice Requires="x15">
      <x15ac:absPath xmlns:x15ac="http://schemas.microsoft.com/office/spreadsheetml/2010/11/ac" url="/Users/amirpayandeh/Desktop/Solvency/"/>
    </mc:Choice>
  </mc:AlternateContent>
  <xr:revisionPtr revIDLastSave="0" documentId="13_ncr:1_{0C8E8FAA-BA40-CB4E-A495-F83A10354766}" xr6:coauthVersionLast="47" xr6:coauthVersionMax="47" xr10:uidLastSave="{00000000-0000-0000-0000-000000000000}"/>
  <bookViews>
    <workbookView xWindow="2440" yWindow="500" windowWidth="28800" windowHeight="15800" tabRatio="929" activeTab="3" xr2:uid="{00000000-000D-0000-FFFF-FFFF00000000}"/>
  </bookViews>
  <sheets>
    <sheet name="جلد" sheetId="9" state="hidden" r:id="rId1"/>
    <sheet name="جلد2" sheetId="24" state="hidden" r:id="rId2"/>
    <sheet name="صفحه امضا" sheetId="35" r:id="rId3"/>
    <sheet name="صورت توانگری" sheetId="36" r:id="rId4"/>
    <sheet name="توانگری 1" sheetId="37" r:id="rId5"/>
    <sheet name="توانگری 2" sheetId="38" r:id="rId6"/>
    <sheet name="توانگری3" sheetId="39" r:id="rId7"/>
    <sheet name="محاسبه مبلغ سرمايه موجود" sheetId="1" r:id="rId8"/>
    <sheet name="ریسک صدور بیمه نامه" sheetId="30" r:id="rId9"/>
    <sheet name="محاسبه كل ريسك بازار " sheetId="3" r:id="rId10"/>
    <sheet name="محاسبه كل رسيك اعتبار" sheetId="4" r:id="rId11"/>
    <sheet name="محاسبه کل ریسک نقدینگی " sheetId="34" r:id="rId12"/>
    <sheet name="نسبت توانگري" sheetId="33" state="hidden" r:id="rId13"/>
    <sheet name="Sheet1" sheetId="40" state="hidden" r:id="rId14"/>
  </sheets>
  <externalReferences>
    <externalReference r:id="rId15"/>
    <externalReference r:id="rId16"/>
    <externalReference r:id="rId17"/>
    <externalReference r:id="rId18"/>
    <externalReference r:id="rId19"/>
  </externalReferences>
  <definedNames>
    <definedName name="a" localSheetId="2">#REF!</definedName>
    <definedName name="a" localSheetId="3">#REF!</definedName>
    <definedName name="a">#REF!</definedName>
    <definedName name="A_AYED_NASHODE" localSheetId="2">#REF!</definedName>
    <definedName name="A_AYED_NASHODE">#REF!</definedName>
    <definedName name="aa" localSheetId="2">#REF!</definedName>
    <definedName name="aa" localSheetId="3">#REF!</definedName>
    <definedName name="aa">#REF!</definedName>
    <definedName name="aaa">[1]v!$J$1:$J$4</definedName>
    <definedName name="aaaa">#REF!</definedName>
    <definedName name="Address" localSheetId="2">#REF!</definedName>
    <definedName name="Address">#REF!</definedName>
    <definedName name="AV" localSheetId="2">#REF!</definedName>
    <definedName name="AV">#REF!</definedName>
    <definedName name="AYEDNASHODEH93" localSheetId="2">#REF!</definedName>
    <definedName name="AYEDNASHODEH93">#REF!</definedName>
    <definedName name="bb" localSheetId="2">#REF!</definedName>
    <definedName name="bb" localSheetId="3">#REF!</definedName>
    <definedName name="bb">#REF!</definedName>
    <definedName name="bed">'[2]تراز 6 ستونی دارایی ثابت'!$BT$3:$BT$834</definedName>
    <definedName name="bes">'[2]تراز 6 ستونی دارایی ثابت'!$BU$3:$BU$783</definedName>
    <definedName name="bgfgf" localSheetId="2">#REF!</definedName>
    <definedName name="bgfgf">#REF!</definedName>
    <definedName name="BK_BED" localSheetId="2">#REF!</definedName>
    <definedName name="BK_BED">#REF!</definedName>
    <definedName name="BL_BES" localSheetId="2">#REF!</definedName>
    <definedName name="BL_BES">#REF!</definedName>
    <definedName name="BM_BED" localSheetId="2">#REF!</definedName>
    <definedName name="BM_BED">#REF!</definedName>
    <definedName name="BN_BES" localSheetId="2">#REF!</definedName>
    <definedName name="BN_BES">#REF!</definedName>
    <definedName name="BO_BED" localSheetId="2">#REF!</definedName>
    <definedName name="BO_BED">#REF!</definedName>
    <definedName name="BP_BES" localSheetId="2">#REF!</definedName>
    <definedName name="BP_BES">#REF!</definedName>
    <definedName name="BQ_BED" localSheetId="2">#REF!</definedName>
    <definedName name="BQ_BED">#REF!</definedName>
    <definedName name="BR_BES" localSheetId="2">#REF!</definedName>
    <definedName name="BR_BES">#REF!</definedName>
    <definedName name="BS" localSheetId="2">#REF!</definedName>
    <definedName name="BS">#REF!</definedName>
    <definedName name="BT_BED" localSheetId="2">#REF!</definedName>
    <definedName name="BT_BED">#REF!</definedName>
    <definedName name="BU_BES" localSheetId="2">#REF!</definedName>
    <definedName name="BU_BES">#REF!</definedName>
    <definedName name="BV_BED" localSheetId="2">#REF!</definedName>
    <definedName name="BV_BED">#REF!</definedName>
    <definedName name="BW_BES" localSheetId="2">#REF!</definedName>
    <definedName name="BW_BES">#REF!</definedName>
    <definedName name="City" localSheetId="2">#REF!</definedName>
    <definedName name="City">#REF!</definedName>
    <definedName name="COD_AYEDNASHODEH93" localSheetId="2">#REF!</definedName>
    <definedName name="COD_AYEDNASHODEH93">#REF!</definedName>
    <definedName name="Code" localSheetId="2" hidden="1">#REF!</definedName>
    <definedName name="Code" hidden="1">#REF!</definedName>
    <definedName name="Code_khesaratMoavagh" localSheetId="2">#REF!</definedName>
    <definedName name="Code_khesaratMoavagh">#REF!</definedName>
    <definedName name="Code_RiskeMonghazinashode" localSheetId="2">#REF!</definedName>
    <definedName name="Code_RiskeMonghazinashode">#REF!</definedName>
    <definedName name="Company" localSheetId="2">#REF!</definedName>
    <definedName name="Company">#REF!</definedName>
    <definedName name="Country" localSheetId="2">#REF!</definedName>
    <definedName name="Country">#REF!</definedName>
    <definedName name="data1" localSheetId="2" hidden="1">#REF!</definedName>
    <definedName name="data1" hidden="1">#REF!</definedName>
    <definedName name="data14" localSheetId="2" hidden="1">#REF!</definedName>
    <definedName name="data14" hidden="1">#REF!</definedName>
    <definedName name="data2" localSheetId="2" hidden="1">#REF!</definedName>
    <definedName name="data2" hidden="1">#REF!</definedName>
    <definedName name="data3" localSheetId="2" hidden="1">#REF!</definedName>
    <definedName name="data3" hidden="1">#REF!</definedName>
    <definedName name="Discount" localSheetId="2" hidden="1">#REF!</definedName>
    <definedName name="Discount" hidden="1">#REF!</definedName>
    <definedName name="display_area_2" localSheetId="2" hidden="1">#REF!</definedName>
    <definedName name="display_area_2" hidden="1">#REF!</definedName>
    <definedName name="Email" localSheetId="2">#REF!</definedName>
    <definedName name="Email">#REF!</definedName>
    <definedName name="Fax" localSheetId="2">#REF!</definedName>
    <definedName name="Fax">#REF!</definedName>
    <definedName name="FCode" localSheetId="2" hidden="1">#REF!</definedName>
    <definedName name="FCode" hidden="1">#REF!</definedName>
    <definedName name="frm1cnt1" localSheetId="2">#REF!</definedName>
    <definedName name="frm1cnt1">#REF!</definedName>
    <definedName name="frm1cnt10" localSheetId="2">#REF!</definedName>
    <definedName name="frm1cnt10">#REF!</definedName>
    <definedName name="frm1cnt11" localSheetId="2">#REF!</definedName>
    <definedName name="frm1cnt11">#REF!</definedName>
    <definedName name="frm1cnt12" localSheetId="2">#REF!</definedName>
    <definedName name="frm1cnt12">#REF!</definedName>
    <definedName name="frm1cnt13" localSheetId="2">#REF!</definedName>
    <definedName name="frm1cnt13">#REF!</definedName>
    <definedName name="frm1cnt14" localSheetId="2">#REF!</definedName>
    <definedName name="frm1cnt14">#REF!</definedName>
    <definedName name="frm1cnt15" localSheetId="2">#REF!</definedName>
    <definedName name="frm1cnt15">#REF!</definedName>
    <definedName name="frm1cnt16" localSheetId="2">#REF!</definedName>
    <definedName name="frm1cnt16">#REF!</definedName>
    <definedName name="frm1cnt17" localSheetId="2">#REF!</definedName>
    <definedName name="frm1cnt17">#REF!</definedName>
    <definedName name="frm1cnt18" localSheetId="2">#REF!</definedName>
    <definedName name="frm1cnt18">#REF!</definedName>
    <definedName name="frm1cnt19" localSheetId="2">#REF!</definedName>
    <definedName name="frm1cnt19">#REF!</definedName>
    <definedName name="frm1cnt2" localSheetId="2">#REF!</definedName>
    <definedName name="frm1cnt2">#REF!</definedName>
    <definedName name="frm1cnt20" localSheetId="2">#REF!</definedName>
    <definedName name="frm1cnt20">#REF!</definedName>
    <definedName name="frm1cnt21" localSheetId="2">#REF!</definedName>
    <definedName name="frm1cnt21">#REF!</definedName>
    <definedName name="frm1cnt22" localSheetId="2">#REF!</definedName>
    <definedName name="frm1cnt22">#REF!</definedName>
    <definedName name="frm1cnt23" localSheetId="2">#REF!</definedName>
    <definedName name="frm1cnt23">#REF!</definedName>
    <definedName name="frm1cnt24" localSheetId="2">#REF!</definedName>
    <definedName name="frm1cnt24">#REF!</definedName>
    <definedName name="frm1cnt25" localSheetId="2">#REF!</definedName>
    <definedName name="frm1cnt25">#REF!</definedName>
    <definedName name="frm1cnt26" localSheetId="2">#REF!</definedName>
    <definedName name="frm1cnt26">#REF!</definedName>
    <definedName name="frm1cnt27" localSheetId="2">#REF!</definedName>
    <definedName name="frm1cnt27">#REF!</definedName>
    <definedName name="frm1cnt28" localSheetId="2">#REF!</definedName>
    <definedName name="frm1cnt28">#REF!</definedName>
    <definedName name="frm1cnt29" localSheetId="2">#REF!</definedName>
    <definedName name="frm1cnt29">#REF!</definedName>
    <definedName name="frm1cnt3" localSheetId="2">#REF!</definedName>
    <definedName name="frm1cnt3">#REF!</definedName>
    <definedName name="frm1cnt30" localSheetId="2">#REF!</definedName>
    <definedName name="frm1cnt30">#REF!</definedName>
    <definedName name="frm1cnt31" localSheetId="2">#REF!</definedName>
    <definedName name="frm1cnt31">#REF!</definedName>
    <definedName name="frm1cnt32" localSheetId="2">#REF!</definedName>
    <definedName name="frm1cnt32">#REF!</definedName>
    <definedName name="frm1cnt33" localSheetId="2">#REF!</definedName>
    <definedName name="frm1cnt33">#REF!</definedName>
    <definedName name="frm1cnt34" localSheetId="2">#REF!</definedName>
    <definedName name="frm1cnt34">#REF!</definedName>
    <definedName name="frm1cnt35" localSheetId="2">#REF!</definedName>
    <definedName name="frm1cnt35">#REF!</definedName>
    <definedName name="frm1cnt36" localSheetId="2">#REF!</definedName>
    <definedName name="frm1cnt36">#REF!</definedName>
    <definedName name="frm1cnt37" localSheetId="2">#REF!</definedName>
    <definedName name="frm1cnt37">#REF!</definedName>
    <definedName name="frm1cnt38" localSheetId="2">#REF!</definedName>
    <definedName name="frm1cnt38">#REF!</definedName>
    <definedName name="frm1cnt39" localSheetId="2">#REF!</definedName>
    <definedName name="frm1cnt39">#REF!</definedName>
    <definedName name="frm1cnt4" localSheetId="2">#REF!</definedName>
    <definedName name="frm1cnt4">#REF!</definedName>
    <definedName name="frm1cnt40" localSheetId="2">#REF!</definedName>
    <definedName name="frm1cnt40">#REF!</definedName>
    <definedName name="frm1cnt41" localSheetId="2">#REF!</definedName>
    <definedName name="frm1cnt41">#REF!</definedName>
    <definedName name="frm1cnt42" localSheetId="2">#REF!</definedName>
    <definedName name="frm1cnt42">#REF!</definedName>
    <definedName name="frm1cnt43" localSheetId="2">#REF!</definedName>
    <definedName name="frm1cnt43">#REF!</definedName>
    <definedName name="frm1cnt44" localSheetId="2">#REF!</definedName>
    <definedName name="frm1cnt44">#REF!</definedName>
    <definedName name="frm1cnt45" localSheetId="2">#REF!</definedName>
    <definedName name="frm1cnt45">#REF!</definedName>
    <definedName name="frm1cnt46" localSheetId="2">#REF!</definedName>
    <definedName name="frm1cnt46">#REF!</definedName>
    <definedName name="frm1cnt47" localSheetId="2">#REF!</definedName>
    <definedName name="frm1cnt47">#REF!</definedName>
    <definedName name="frm1cnt48" localSheetId="2">#REF!</definedName>
    <definedName name="frm1cnt48">#REF!</definedName>
    <definedName name="frm1cnt49" localSheetId="2">#REF!</definedName>
    <definedName name="frm1cnt49">#REF!</definedName>
    <definedName name="frm1cnt5" localSheetId="2">#REF!</definedName>
    <definedName name="frm1cnt5">#REF!</definedName>
    <definedName name="frm1cnt50" localSheetId="2">#REF!</definedName>
    <definedName name="frm1cnt50">#REF!</definedName>
    <definedName name="frm1cnt51" localSheetId="2">#REF!</definedName>
    <definedName name="frm1cnt51">#REF!</definedName>
    <definedName name="frm1cnt52" localSheetId="2">#REF!</definedName>
    <definedName name="frm1cnt52">#REF!</definedName>
    <definedName name="frm1cnt53" localSheetId="2">#REF!</definedName>
    <definedName name="frm1cnt53">#REF!</definedName>
    <definedName name="frm1cnt54" localSheetId="2">#REF!</definedName>
    <definedName name="frm1cnt54">#REF!</definedName>
    <definedName name="frm1cnt55" localSheetId="2">#REF!</definedName>
    <definedName name="frm1cnt55">#REF!</definedName>
    <definedName name="frm1cnt6" localSheetId="2">#REF!</definedName>
    <definedName name="frm1cnt6">#REF!</definedName>
    <definedName name="frm1cnt7" localSheetId="2">#REF!</definedName>
    <definedName name="frm1cnt7">#REF!</definedName>
    <definedName name="frm1cnt8" localSheetId="2">#REF!</definedName>
    <definedName name="frm1cnt8">#REF!</definedName>
    <definedName name="frm1cnt9" localSheetId="2">#REF!</definedName>
    <definedName name="frm1cnt9">#REF!</definedName>
    <definedName name="HiddenRows" localSheetId="2" hidden="1">#REF!</definedName>
    <definedName name="HiddenRows" hidden="1">#REF!</definedName>
    <definedName name="ii" localSheetId="2">#REF!</definedName>
    <definedName name="ii">#REF!</definedName>
    <definedName name="KhesaratMoavagh_etekaiee" localSheetId="2">#REF!</definedName>
    <definedName name="KhesaratMoavagh_etekaiee">#REF!</definedName>
    <definedName name="kode_tafzil">'[2]تراز 6 ستونی دارایی ثابت'!$A$3:$A$65536</definedName>
    <definedName name="kole_khesaratMoavagh" localSheetId="2">#REF!</definedName>
    <definedName name="kole_khesaratMoavagh">#REF!</definedName>
    <definedName name="lklkhhk" localSheetId="2">#REF!</definedName>
    <definedName name="lklkhhk">#REF!</definedName>
    <definedName name="lll" localSheetId="2" hidden="1">#REF!</definedName>
    <definedName name="lll" hidden="1">#REF!</definedName>
    <definedName name="llllll" localSheetId="2" hidden="1">#REF!</definedName>
    <definedName name="llllll" hidden="1">#REF!</definedName>
    <definedName name="lllllllllllllllll" localSheetId="2">#REF!</definedName>
    <definedName name="lllllllllllllllll">#REF!</definedName>
    <definedName name="MABLAGH" localSheetId="2">#REF!</definedName>
    <definedName name="MABLAGH">#REF!</definedName>
    <definedName name="Name" localSheetId="2">#REF!</definedName>
    <definedName name="Name">#REF!</definedName>
    <definedName name="new" localSheetId="2" hidden="1">#REF!</definedName>
    <definedName name="new" hidden="1">#REF!</definedName>
    <definedName name="oooo" localSheetId="2">#REF!</definedName>
    <definedName name="oooo">#REF!</definedName>
    <definedName name="OrderTable" localSheetId="2" hidden="1">#REF!</definedName>
    <definedName name="OrderTable" hidden="1">#REF!</definedName>
    <definedName name="Phone" localSheetId="2">#REF!</definedName>
    <definedName name="Phone">#REF!</definedName>
    <definedName name="phone1" localSheetId="2">#REF!</definedName>
    <definedName name="phone1">#REF!</definedName>
    <definedName name="_xlnm.Print_Area" localSheetId="4">'توانگری 1'!$A$2:$J$22</definedName>
    <definedName name="_xlnm.Print_Area" localSheetId="5">'توانگری 2'!$A$2:$K$25</definedName>
    <definedName name="_xlnm.Print_Area" localSheetId="6">توانگری3!$A$1:$K$30</definedName>
    <definedName name="_xlnm.Print_Area" localSheetId="0">جلد!$A$1:$H$26</definedName>
    <definedName name="_xlnm.Print_Area" localSheetId="8">'ریسک صدور بیمه نامه'!$A$1:$U$32</definedName>
    <definedName name="_xlnm.Print_Area" localSheetId="2">'صفحه امضا'!$A$1:$K$26</definedName>
    <definedName name="_xlnm.Print_Area" localSheetId="3">'صورت توانگری'!$A$1:$D$16</definedName>
    <definedName name="_xlnm.Print_Area" localSheetId="10">'محاسبه كل رسيك اعتبار'!$A$1:$G$15</definedName>
    <definedName name="_xlnm.Print_Area" localSheetId="9">'محاسبه كل ريسك بازار '!$A$1:$G$14</definedName>
    <definedName name="_xlnm.Print_Area" localSheetId="11">'محاسبه کل ریسک نقدینگی '!$A$1:$F$11</definedName>
    <definedName name="_xlnm.Print_Area" localSheetId="7">'محاسبه مبلغ سرمايه موجود'!$A$1:$C$36</definedName>
    <definedName name="_xlnm.Print_Area" localSheetId="12">'نسبت توانگري'!$A$1:$B$15</definedName>
    <definedName name="ProdForm" localSheetId="2" hidden="1">#REF!</definedName>
    <definedName name="ProdForm" hidden="1">#REF!</definedName>
    <definedName name="Product" localSheetId="2" hidden="1">#REF!</definedName>
    <definedName name="Product" hidden="1">#REF!</definedName>
    <definedName name="Q" localSheetId="2">#REF!</definedName>
    <definedName name="Q" localSheetId="3">#REF!</definedName>
    <definedName name="Q">#REF!</definedName>
    <definedName name="qeqtad" localSheetId="2">#REF!</definedName>
    <definedName name="qeqtad">#REF!</definedName>
    <definedName name="RADIF" localSheetId="2">#REF!</definedName>
    <definedName name="RADIF">#REF!</definedName>
    <definedName name="RCArea" localSheetId="2" hidden="1">#REF!</definedName>
    <definedName name="RCArea" hidden="1">#REF!</definedName>
    <definedName name="SpecialPrice" localSheetId="2" hidden="1">#REF!</definedName>
    <definedName name="SpecialPrice" hidden="1">#REF!</definedName>
    <definedName name="State" localSheetId="2">#REF!</definedName>
    <definedName name="State">#REF!</definedName>
    <definedName name="tbl_ProdInfo" localSheetId="2" hidden="1">#REF!</definedName>
    <definedName name="tbl_ProdInfo" hidden="1">#REF!</definedName>
    <definedName name="ttt" localSheetId="2">#REF!</definedName>
    <definedName name="ttt">#REF!</definedName>
    <definedName name="U_BES" localSheetId="2">#REF!</definedName>
    <definedName name="U_BES">#REF!</definedName>
    <definedName name="W" localSheetId="2">#REF!</definedName>
    <definedName name="W" localSheetId="3">#REF!</definedName>
    <definedName name="W">#REF!</definedName>
    <definedName name="Zip" localSheetId="2">#REF!</definedName>
    <definedName name="Zip">#REF!</definedName>
    <definedName name="zzzzzz" localSheetId="2" hidden="1">#REF!</definedName>
    <definedName name="zzzzzz" hidden="1">#REF!</definedName>
    <definedName name="بدهکار_دفاتر" localSheetId="2">#REF!</definedName>
    <definedName name="بدهکار_دفاتر">#REF!</definedName>
    <definedName name="بستانکار_دفاتر" localSheetId="2">#REF!</definedName>
    <definedName name="بستانکار_دفاتر">#REF!</definedName>
    <definedName name="پ" localSheetId="2">#REF!</definedName>
    <definedName name="پ">#REF!</definedName>
    <definedName name="پوند_14_ریالی" localSheetId="2">#REF!</definedName>
    <definedName name="پوند_14_ریالی">#REF!</definedName>
    <definedName name="تراز_تفضیلی_بدهکار" localSheetId="2">#REF!</definedName>
    <definedName name="تراز_تفضیلی_بدهکار">#REF!</definedName>
    <definedName name="تراز_تفضیلی_بستانکار" localSheetId="2">#REF!</definedName>
    <definedName name="تراز_تفضیلی_بستانکار">#REF!</definedName>
    <definedName name="ترکیب113" localSheetId="2">#REF!</definedName>
    <definedName name="ترکیب113">#REF!</definedName>
    <definedName name="ترکیب311" localSheetId="2">#REF!</definedName>
    <definedName name="ترکیب311">#REF!</definedName>
    <definedName name="تسهیم" localSheetId="2">#REF!</definedName>
    <definedName name="تسهیم">#REF!</definedName>
    <definedName name="تفضیلی_مانده_بدهکار" localSheetId="2">#REF!</definedName>
    <definedName name="تفضیلی_مانده_بدهکار">#REF!</definedName>
    <definedName name="تفضیلی_مانده_بستانکار" localSheetId="2">#REF!</definedName>
    <definedName name="تفضیلی_مانده_بستانکار">#REF!</definedName>
    <definedName name="تکمیلی_حوادث_طبیعی_92ذخیره_سال_قبل_شرکت" localSheetId="2">#REF!</definedName>
    <definedName name="تکمیلی_حوادث_طبیعی_92ذخیره_سال_قبل_شرکت">#REF!</definedName>
    <definedName name="تکمیلی_حوادث_طبیعی_92سهم_نگهداری" localSheetId="2">#REF!</definedName>
    <definedName name="تکمیلی_حوادث_طبیعی_92سهم_نگهداری">#REF!</definedName>
    <definedName name="تکمیلی_حوادث_طبیعی_حق_بیمه_واگذاری92" localSheetId="2">#REF!</definedName>
    <definedName name="تکمیلی_حوادث_طبیعی_حق_بیمه_واگذاری92">#REF!</definedName>
    <definedName name="تکمیلی_حوادث_طبیعی_حق_بیمه92" localSheetId="2">#REF!</definedName>
    <definedName name="تکمیلی_حوادث_طبیعی_حق_بیمه92">#REF!</definedName>
    <definedName name="تکمیلی_حوادث_طبیعی92ذخیره_منهای_مازاد20" localSheetId="2">#REF!</definedName>
    <definedName name="تکمیلی_حوادث_طبیعی92ذخیره_منهای_مازاد20">#REF!</definedName>
    <definedName name="تلتالتا" localSheetId="2">#REF!</definedName>
    <definedName name="تلتالتا">#REF!</definedName>
    <definedName name="ث" localSheetId="2">#REF!</definedName>
    <definedName name="ث">#REF!</definedName>
    <definedName name="ج" localSheetId="2">#REF!</definedName>
    <definedName name="ج">#REF!</definedName>
    <definedName name="چ" localSheetId="2">#REF!</definedName>
    <definedName name="چ">#REF!</definedName>
    <definedName name="ح" localSheetId="2">#REF!</definedName>
    <definedName name="ح">#REF!</definedName>
    <definedName name="حق_بیمه_برگشتی" localSheetId="2">#REF!</definedName>
    <definedName name="حق_بیمه_برگشتی">#REF!</definedName>
    <definedName name="حق_بیمه_صادره" localSheetId="2">#REF!</definedName>
    <definedName name="حق_بیمه_صادره">#REF!</definedName>
    <definedName name="حق_بیمه_قبولی" localSheetId="2">#REF!</definedName>
    <definedName name="حق_بیمه_قبولی">#REF!</definedName>
    <definedName name="حق_بیمه_یادداشت41" localSheetId="2">#REF!</definedName>
    <definedName name="حق_بیمه_یادداشت41">#REF!</definedName>
    <definedName name="خ" localSheetId="2">#REF!</definedName>
    <definedName name="خ">#REF!</definedName>
    <definedName name="خسارت_معوق_ذخیره_خسارت_معوق_کل92" localSheetId="2">#REF!</definedName>
    <definedName name="خسارت_معوق_ذخیره_خسارت_معوق_کل92">#REF!</definedName>
    <definedName name="خسارت_معوق_سهم_اتکایی_92" localSheetId="2">#REF!</definedName>
    <definedName name="خسارت_معوق_سهم_اتکایی_92">#REF!</definedName>
    <definedName name="خسارت_معوق_سهم_اتکایی91" localSheetId="2">#REF!</definedName>
    <definedName name="خسارت_معوق_سهم_اتکایی91">#REF!</definedName>
    <definedName name="خسارت_معوق_سهم_نگهداری91" localSheetId="2">#REF!</definedName>
    <definedName name="خسارت_معوق_سهم_نگهداری91">#REF!</definedName>
    <definedName name="خسارت_معوق_سهم_نگهداری92" localSheetId="2">#REF!</definedName>
    <definedName name="خسارت_معوق_سهم_نگهداری92">#REF!</definedName>
    <definedName name="خعخعخعخ" localSheetId="2" hidden="1">#REF!</definedName>
    <definedName name="خعخعخعخ" hidden="1">#REF!</definedName>
    <definedName name="خعخهع" localSheetId="2">#REF!</definedName>
    <definedName name="خعخهع">#REF!</definedName>
    <definedName name="درهم_14_ریالی" localSheetId="2">#REF!</definedName>
    <definedName name="درهم_14_ریالی">#REF!</definedName>
    <definedName name="ذخيره" localSheetId="2" hidden="1">#REF!</definedName>
    <definedName name="ذخيره" hidden="1">#REF!</definedName>
    <definedName name="ذخیره_برگشت_حق_بیمه" localSheetId="2">#REF!</definedName>
    <definedName name="ذخیره_برگشت_حق_بیمه">#REF!</definedName>
    <definedName name="ذخیره_برگشتی93" localSheetId="2">#REF!</definedName>
    <definedName name="ذخیره_برگشتی93">#REF!</definedName>
    <definedName name="ذخیره_خسارت_معوق_اتکایی93" localSheetId="2">#REF!</definedName>
    <definedName name="ذخیره_خسارت_معوق_اتکایی93">#REF!</definedName>
    <definedName name="ذخیره_خسارت_معوق_کل91" localSheetId="2">#REF!</definedName>
    <definedName name="ذخیره_خسارت_معوق_کل91">#REF!</definedName>
    <definedName name="ذخیره_خسارت_معوق92" localSheetId="2">#REF!</definedName>
    <definedName name="ذخیره_خسارت_معوق92">#REF!</definedName>
    <definedName name="ذخیره_خسارت_معوق93" localSheetId="2">#REF!</definedName>
    <definedName name="ذخیره_خسارت_معوق93">#REF!</definedName>
    <definedName name="ذخیره_ریسکهای_منقضی_نشده_91_حق_بیمه_صادره_کل" localSheetId="2">#REF!</definedName>
    <definedName name="ذخیره_ریسکهای_منقضی_نشده_91_حق_بیمه_صادره_کل">#REF!</definedName>
    <definedName name="ذخیره_ریسکهای_منقضی_نشده_91_حق_بیمه_عاید_نشده_کل_پایان_دوره" localSheetId="2">#REF!</definedName>
    <definedName name="ذخیره_ریسکهای_منقضی_نشده_91_حق_بیمه_عاید_نشده_کل_پایان_دوره">#REF!</definedName>
    <definedName name="ذخیره_ریسکهای_منقضی_نشده_91_حق_بیمه_عایدنشده" localSheetId="2">#REF!</definedName>
    <definedName name="ذخیره_ریسکهای_منقضی_نشده_91_حق_بیمه_عایدنشده">#REF!</definedName>
    <definedName name="ذخیره_ریسکهای_منقضی_نشده_91_خسارات_معوق_کل" localSheetId="2">#REF!</definedName>
    <definedName name="ذخیره_ریسکهای_منقضی_نشده_91_خسارات_معوق_کل">#REF!</definedName>
    <definedName name="ذخیره_ریسکهای_منقضی_نشده_91_خسارات_معوق_کل_اول_دوره" localSheetId="2">#REF!</definedName>
    <definedName name="ذخیره_ریسکهای_منقضی_نشده_91_خسارات_معوق_کل_اول_دوره">#REF!</definedName>
    <definedName name="ذخیره_ریسکهای_منقضی_نشده_91_خسارت_پرداختی" localSheetId="2">#REF!</definedName>
    <definedName name="ذخیره_ریسکهای_منقضی_نشده_91_خسارت_پرداختی">#REF!</definedName>
    <definedName name="ذخیره_ریسکهای_منقضی_نشده_92_حق_بیمه_صادره_کل" localSheetId="2">#REF!</definedName>
    <definedName name="ذخیره_ریسکهای_منقضی_نشده_92_حق_بیمه_صادره_کل">#REF!</definedName>
    <definedName name="ذخیره_ریسکهای_منقضی_نشده_92_حق_بیمه_عاید_نشده_کل_پایان_دوره" localSheetId="2">#REF!</definedName>
    <definedName name="ذخیره_ریسکهای_منقضی_نشده_92_حق_بیمه_عاید_نشده_کل_پایان_دوره">#REF!</definedName>
    <definedName name="ذخیره_ریسکهای_منقضی_نشده_92_حق_بیمه_عایدنشده" localSheetId="2">#REF!</definedName>
    <definedName name="ذخیره_ریسکهای_منقضی_نشده_92_حق_بیمه_عایدنشده">#REF!</definedName>
    <definedName name="ذخیره_ریسکهای_منقضی_نشده_92_خسارات_معوق_کل" localSheetId="2">#REF!</definedName>
    <definedName name="ذخیره_ریسکهای_منقضی_نشده_92_خسارات_معوق_کل">#REF!</definedName>
    <definedName name="ذخیره_ریسکهای_منقضی_نشده_92_خسارات_معوق_کل_اول_دوره" localSheetId="2">#REF!</definedName>
    <definedName name="ذخیره_ریسکهای_منقضی_نشده_92_خسارات_معوق_کل_اول_دوره">#REF!</definedName>
    <definedName name="ذخیره_ریسکهای_منقضی_نشده_92_خسارت_پرداختی" localSheetId="2">#REF!</definedName>
    <definedName name="ذخیره_ریسکهای_منقضی_نشده_92_خسارت_پرداختی">#REF!</definedName>
    <definedName name="ذخیره_عایدنشده" localSheetId="2">#REF!</definedName>
    <definedName name="ذخیره_عایدنشده">#REF!</definedName>
    <definedName name="ردیف_کاربرگ">[3]Sheet2!$A$2:$A$228</definedName>
    <definedName name="رذتادل" localSheetId="2">#REF!</definedName>
    <definedName name="رذتادل">#REF!</definedName>
    <definedName name="ریسکهای_منقضی_نشده_حق_بیمه_صادره_کل92" localSheetId="2">#REF!</definedName>
    <definedName name="ریسکهای_منقضی_نشده_حق_بیمه_صادره_کل92">#REF!</definedName>
    <definedName name="ریسکهای_منقضی_نشده_حق_بیمه_عایدنشده_کل_اول_دوره92" localSheetId="2">#REF!</definedName>
    <definedName name="ریسکهای_منقضی_نشده_حق_بیمه_عایدنشده_کل_اول_دوره92">#REF!</definedName>
    <definedName name="ریسکهای_منقضی_نشده_حق_بیمه_عایدنشده_کل_پایان_دوره92" localSheetId="2">#REF!</definedName>
    <definedName name="ریسکهای_منقضی_نشده_حق_بیمه_عایدنشده_کل_پایان_دوره92">#REF!</definedName>
    <definedName name="ریسکهای_منقضی_نشده_خسارت_پرداختی92" localSheetId="2">#REF!</definedName>
    <definedName name="ریسکهای_منقضی_نشده_خسارت_پرداختی92">#REF!</definedName>
    <definedName name="ریسکهای_منقضی_نشده_خسارت_معوق_کل92" localSheetId="2">#REF!</definedName>
    <definedName name="ریسکهای_منقضی_نشده_خسارت_معوق_کل92">#REF!</definedName>
    <definedName name="ریسکهای_منقضی_نشده_خسارت_واقع_شده_کل92" localSheetId="2">#REF!</definedName>
    <definedName name="ریسکهای_منقضی_نشده_خسارت_واقع_شده_کل92">#REF!</definedName>
    <definedName name="ریسکهای_منقضی_نشده_ذخیره_ماده9_سال91" localSheetId="2">#REF!</definedName>
    <definedName name="ریسکهای_منقضی_نشده_ذخیره_ماده9_سال91">#REF!</definedName>
    <definedName name="ریسکهای_منقضی_نشده_ذخیره_ماده9_سال92" localSheetId="2">#REF!</definedName>
    <definedName name="ریسکهای_منقضی_نشده_ذخیره_ماده9_سال92">#REF!</definedName>
    <definedName name="ریسکهای_منقضی_نشده_ضریب_خسارت92" localSheetId="2">#REF!</definedName>
    <definedName name="ریسکهای_منقضی_نشده_ضریب_خسارت92">#REF!</definedName>
    <definedName name="ریسکهای_منقضی_نشده92_حق_بیمه" localSheetId="2">#REF!</definedName>
    <definedName name="ریسکهای_منقضی_نشده92_حق_بیمه">#REF!</definedName>
    <definedName name="ریسکهای_منقضی_نشده92_حق_بیمه_عاید_نشده" localSheetId="2">#REF!</definedName>
    <definedName name="ریسکهای_منقضی_نشده92_حق_بیمه_عاید_نشده">#REF!</definedName>
    <definedName name="ریسکهای_منقضی_نشده92_حق_بیمه_عایدنشده_آخر" localSheetId="2">#REF!</definedName>
    <definedName name="ریسکهای_منقضی_نشده92_حق_بیمه_عایدنشده_آخر">#REF!</definedName>
    <definedName name="ریسکهای_منقضی_نشده92_خسارت_پرداختی" localSheetId="2">#REF!</definedName>
    <definedName name="ریسکهای_منقضی_نشده92_خسارت_پرداختی">#REF!</definedName>
    <definedName name="ریسکهای_منقضی_نشده92_خسارت_معوق" localSheetId="2">#REF!</definedName>
    <definedName name="ریسکهای_منقضی_نشده92_خسارت_معوق">#REF!</definedName>
    <definedName name="ریسکهای_منقضی_نشده92_خسارت_معوق_اول_دوره" localSheetId="2">#REF!</definedName>
    <definedName name="ریسکهای_منقضی_نشده92_خسارت_معوق_اول_دوره">#REF!</definedName>
    <definedName name="ریسکهای_منقضی_نشده92_ذخیره_ریسک_ماده9" localSheetId="2">#REF!</definedName>
    <definedName name="ریسکهای_منقضی_نشده92_ذخیره_ریسک_ماده9">#REF!</definedName>
    <definedName name="رینگیت_14_ریالی" localSheetId="2">#REF!</definedName>
    <definedName name="رینگیت_14_ریالی">#REF!</definedName>
    <definedName name="ز3525" localSheetId="2">#REF!</definedName>
    <definedName name="ز3525" localSheetId="3">#REF!</definedName>
    <definedName name="ز3525">#REF!</definedName>
    <definedName name="س" localSheetId="2" hidden="1">#REF!</definedName>
    <definedName name="س" hidden="1">#REF!</definedName>
    <definedName name="سایر_ذخایرفنی_ضمائم_یادداشت43" localSheetId="2">#REF!</definedName>
    <definedName name="سایر_ذخایرفنی_ضمائم_یادداشت43">#REF!</definedName>
    <definedName name="سلتلت" localSheetId="2">#REF!</definedName>
    <definedName name="سلتلت">#REF!</definedName>
    <definedName name="سلسلسل" localSheetId="2" hidden="1">#REF!</definedName>
    <definedName name="سلسلسل" hidden="1">#REF!</definedName>
    <definedName name="سهم_اتکایی" localSheetId="2">#REF!</definedName>
    <definedName name="سهم_اتکایی">#REF!</definedName>
    <definedName name="سهم_اتکایی_خسارت_معوق92" localSheetId="2">#REF!</definedName>
    <definedName name="سهم_اتکایی_خسارت_معوق92">#REF!</definedName>
    <definedName name="سهم_نگهداری_18_برگشتی" localSheetId="2">#REF!</definedName>
    <definedName name="سهم_نگهداری_18_برگشتی">#REF!</definedName>
    <definedName name="سهم_نگهداری_2_18" localSheetId="2">#REF!</definedName>
    <definedName name="سهم_نگهداری_2_18">#REF!</definedName>
    <definedName name="ش">#REF!</definedName>
    <definedName name="شرح" localSheetId="2">#REF!</definedName>
    <definedName name="شرح">#REF!</definedName>
    <definedName name="شماره_سند" localSheetId="2">#REF!</definedName>
    <definedName name="شماره_سند">#REF!</definedName>
    <definedName name="ص" localSheetId="2">#REF!</definedName>
    <definedName name="ص">#REF!</definedName>
    <definedName name="طبقه_بندی_بدهکار" localSheetId="2">#REF!</definedName>
    <definedName name="طبقه_بندی_بدهکار">#REF!</definedName>
    <definedName name="طبقه_بندی_بستانکار" localSheetId="2">#REF!</definedName>
    <definedName name="طبقه_بندی_بستانکار">#REF!</definedName>
    <definedName name="طبقه_بندی_تفضیلی_بدهکار" localSheetId="2">#REF!</definedName>
    <definedName name="طبقه_بندی_تفضیلی_بدهکار">#REF!</definedName>
    <definedName name="طبقه_بندی_تفضیلی_بستانکار" localSheetId="2">#REF!</definedName>
    <definedName name="طبقه_بندی_تفضیلی_بستانکار">#REF!</definedName>
    <definedName name="طبقه_بندی_مطالبات92" localSheetId="2">#REF!</definedName>
    <definedName name="طبقه_بندی_مطالبات92">#REF!</definedName>
    <definedName name="ع" localSheetId="2">#REF!</definedName>
    <definedName name="ع">#REF!</definedName>
    <definedName name="عایدنشده_قانونی_92_واگذاری_اجباری" localSheetId="2">#REF!</definedName>
    <definedName name="عایدنشده_قانونی_92_واگذاری_اجباری">#REF!</definedName>
    <definedName name="عایدنشده_قانونی_92_واگذاری_اختیاری" localSheetId="2">#REF!</definedName>
    <definedName name="عایدنشده_قانونی_92_واگذاری_اختیاری">#REF!</definedName>
    <definedName name="غ" localSheetId="2">#REF!</definedName>
    <definedName name="غ">#REF!</definedName>
    <definedName name="ف" localSheetId="2">#REF!</definedName>
    <definedName name="ف">#REF!</definedName>
    <definedName name="ق" localSheetId="2">#REF!</definedName>
    <definedName name="ق">#REF!</definedName>
    <definedName name="ک" localSheetId="2">#REF!</definedName>
    <definedName name="ک">#REF!</definedName>
    <definedName name="کد_بیمه_گذار_یادداشت41" localSheetId="2">#REF!</definedName>
    <definedName name="کد_بیمه_گذار_یادداشت41">#REF!</definedName>
    <definedName name="کد_بیمه_گران_اتکایی" localSheetId="2">#REF!</definedName>
    <definedName name="کد_بیمه_گران_اتکایی">#REF!</definedName>
    <definedName name="کد_بیمه_گران_اتکایی2" localSheetId="2">#REF!</definedName>
    <definedName name="کد_بیمه_گران_اتکایی2">#REF!</definedName>
    <definedName name="کد_تراز_تفضیلی" localSheetId="2">#REF!</definedName>
    <definedName name="کد_تراز_تفضیلی">#REF!</definedName>
    <definedName name="کد_تراز_تفضیلی2" localSheetId="2">#REF!</definedName>
    <definedName name="کد_تراز_تفضیلی2">#REF!</definedName>
    <definedName name="کد_تراز_معین" localSheetId="2">#REF!</definedName>
    <definedName name="کد_تراز_معین">#REF!</definedName>
    <definedName name="کد_تفضیلی_113" localSheetId="2">#REF!</definedName>
    <definedName name="کد_تفضیلی_113">#REF!</definedName>
    <definedName name="کد_تفضیلی_311" localSheetId="2">#REF!</definedName>
    <definedName name="کد_تفضیلی_311">#REF!</definedName>
    <definedName name="کد_تفضیلی_دارایی_ثابت" localSheetId="2">#REF!</definedName>
    <definedName name="کد_تفضیلی_دارایی_ثابت">#REF!</definedName>
    <definedName name="کد_تکمیلی_حوادث_طبیعی92" localSheetId="2">#REF!</definedName>
    <definedName name="کد_تکمیلی_حوادث_طبیعی92">#REF!</definedName>
    <definedName name="کد_خسارت_معوق91" localSheetId="2">#REF!</definedName>
    <definedName name="کد_خسارت_معوق91">#REF!</definedName>
    <definedName name="کد_خسارت_معوق92" localSheetId="2">#REF!</definedName>
    <definedName name="کد_خسارت_معوق92">#REF!</definedName>
    <definedName name="کد_دارایی_ثابت" localSheetId="2">#REF!</definedName>
    <definedName name="کد_دارایی_ثابت">#REF!</definedName>
    <definedName name="کد_دفاتر" localSheetId="2">#REF!</definedName>
    <definedName name="کد_دفاتر">#REF!</definedName>
    <definedName name="کد_ذخیره_برگشتی" localSheetId="2">#REF!</definedName>
    <definedName name="کد_ذخیره_برگشتی">#REF!</definedName>
    <definedName name="کد_ذخیره_برگشتی_93" localSheetId="2">#REF!</definedName>
    <definedName name="کد_ذخیره_برگشتی_93">#REF!</definedName>
    <definedName name="کد_ذخیره_خسارت_معوق92" localSheetId="2">#REF!</definedName>
    <definedName name="کد_ذخیره_خسارت_معوق92">#REF!</definedName>
    <definedName name="کد_ذخیره_خسارت_معوق93" localSheetId="2">#REF!</definedName>
    <definedName name="کد_ذخیره_خسارت_معوق93">#REF!</definedName>
    <definedName name="کد_ریسکهای_منقضی_نشده_91" localSheetId="2">#REF!</definedName>
    <definedName name="کد_ریسکهای_منقضی_نشده_91">#REF!</definedName>
    <definedName name="کد_ریسکهای_منقضی_نشده92" localSheetId="2">#REF!</definedName>
    <definedName name="کد_ریسکهای_منقضی_نشده92">#REF!</definedName>
    <definedName name="کد_شرح_حساب_یادداشت_18_1" localSheetId="2">'[4]یادداشت 1-17'!#REF!</definedName>
    <definedName name="کد_شرح_حساب_یادداشت_18_1">'[4]یادداشت 1-17'!#REF!</definedName>
    <definedName name="کد_شرح_کلی_عایدنشده_91" localSheetId="2">#REF!</definedName>
    <definedName name="کد_شرح_کلی_عایدنشده_91">#REF!</definedName>
    <definedName name="کد_شرح_کلی_عایدنشده92" localSheetId="2">#REF!</definedName>
    <definedName name="کد_شرح_کلی_عایدنشده92">#REF!</definedName>
    <definedName name="کد_شرح_یادداشت_18_2" localSheetId="2">#REF!</definedName>
    <definedName name="کد_شرح_یادداشت_18_2">#REF!</definedName>
    <definedName name="کد_شرکتهای_بیمه_بدهکار" localSheetId="2">#REF!</definedName>
    <definedName name="کد_شرکتهای_بیمه_بدهکار">#REF!</definedName>
    <definedName name="کد_شرکتهای_بیمه_بستانکار" localSheetId="2">#REF!</definedName>
    <definedName name="کد_شرکتهای_بیمه_بستانکار">#REF!</definedName>
    <definedName name="کد_ضمائم_یادداشت43" localSheetId="2">#REF!</definedName>
    <definedName name="کد_ضمائم_یادداشت43">#REF!</definedName>
    <definedName name="کد_یادداشت27_اتکایی_اجباری" localSheetId="2">'[4]یادداشت 28'!#REF!</definedName>
    <definedName name="کد_یادداشت27_اتکایی_اجباری">'[4]یادداشت 28'!#REF!</definedName>
    <definedName name="کد_یادداشت27_اتکایی_اختیاری" localSheetId="2">'[4]یادداشت 28'!#REF!</definedName>
    <definedName name="کد_یادداشت27_اتکایی_اختیاری">'[4]یادداشت 28'!#REF!</definedName>
    <definedName name="کد18_ذخیره_برگشتی" localSheetId="2">#REF!</definedName>
    <definedName name="کد18_ذخیره_برگشتی">#REF!</definedName>
    <definedName name="کل_حق_بیمه" localSheetId="2">#REF!</definedName>
    <definedName name="کل_حق_بیمه">#REF!</definedName>
    <definedName name="کلی_عایدنشده_ذخیره_حق_بیمه_عایدنشده_91" localSheetId="2">#REF!</definedName>
    <definedName name="کلی_عایدنشده_ذخیره_حق_بیمه_عایدنشده_91">#REF!</definedName>
    <definedName name="کلی_عایدنشده_ذخیره_حق_بیمه_عایدنشده92" localSheetId="2">#REF!</definedName>
    <definedName name="کلی_عایدنشده_ذخیره_حق_بیمه_عایدنشده92">#REF!</definedName>
    <definedName name="کلی_عایدنشده_سهم_بیمه_گران_اتکایی_از_ذخایر91" localSheetId="2">#REF!</definedName>
    <definedName name="کلی_عایدنشده_سهم_بیمه_گران_اتکایی_از_ذخایر91">#REF!</definedName>
    <definedName name="کلی_عایدنشده_سهم_بیمه_گران_اتکایی_از_ذخایر92" localSheetId="2">#REF!</definedName>
    <definedName name="کلی_عایدنشده_سهم_بیمه_گران_اتکایی_از_ذخایر92">#REF!</definedName>
    <definedName name="گ" localSheetId="2">#REF!</definedName>
    <definedName name="گ">#REF!</definedName>
    <definedName name="ل" localSheetId="2">#REF!</definedName>
    <definedName name="ل">#REF!</definedName>
    <definedName name="لتالتل" localSheetId="2">#REF!</definedName>
    <definedName name="لتالتل">#REF!</definedName>
    <definedName name="م" localSheetId="2">#REF!</definedName>
    <definedName name="م">#REF!</definedName>
    <definedName name="مانده_بدهکار_تفضیلی113_یادداشت6" localSheetId="2">#REF!</definedName>
    <definedName name="مانده_بدهکار_تفضیلی113_یادداشت6">#REF!</definedName>
    <definedName name="مانده_بدهکار_تفضیلی311_یادداشت6" localSheetId="2">#REF!</definedName>
    <definedName name="مانده_بدهکار_تفضیلی311_یادداشت6">#REF!</definedName>
    <definedName name="مانده_بستانکار_تفضیلی113_یادداشت6" localSheetId="2">#REF!</definedName>
    <definedName name="مانده_بستانکار_تفضیلی113_یادداشت6">#REF!</definedName>
    <definedName name="مانده_بستانکار_تفضیلی311_یادداشت6" localSheetId="2">#REF!</definedName>
    <definedName name="مانده_بستانکار_تفضیلی311_یادداشت6">#REF!</definedName>
    <definedName name="مانده_کاربرگ">[3]Sheet2!$G$2:$G$228</definedName>
    <definedName name="معین_مانده_بدهکار" localSheetId="2">#REF!</definedName>
    <definedName name="معین_مانده_بدهکار">#REF!</definedName>
    <definedName name="معین_مانده_بستانکار" localSheetId="2">#REF!</definedName>
    <definedName name="معین_مانده_بستانکار">#REF!</definedName>
    <definedName name="ه" localSheetId="2">#REF!</definedName>
    <definedName name="ه">#REF!</definedName>
    <definedName name="وروداطلاعات_مانده_بدهکار" localSheetId="2">#REF!</definedName>
    <definedName name="وروداطلاعات_مانده_بدهکار">#REF!</definedName>
    <definedName name="وروداطلاعات_مانده_بستانکار" localSheetId="2">#REF!</definedName>
    <definedName name="وروداطلاعات_مانده_بستانکار">#REF!</definedName>
    <definedName name="وون_14_ریالی" localSheetId="2">#REF!</definedName>
    <definedName name="وون_14_ریالی">#REF!</definedName>
    <definedName name="ی" localSheetId="2">#REF!</definedName>
    <definedName name="ی">#REF!</definedName>
    <definedName name="یادداشت_14_ارزی_پوند" localSheetId="2">#REF!</definedName>
    <definedName name="یادداشت_14_ارزی_پوند">#REF!</definedName>
    <definedName name="یادداشت_14_ارزی_پوند_ریالی" localSheetId="2">#REF!</definedName>
    <definedName name="یادداشت_14_ارزی_پوند_ریالی">#REF!</definedName>
    <definedName name="یادداشت_14_ارزی_درهم" localSheetId="2">#REF!</definedName>
    <definedName name="یادداشت_14_ارزی_درهم">#REF!</definedName>
    <definedName name="یادداشت_14_ارزی_درهم_ریالی" localSheetId="2">#REF!</definedName>
    <definedName name="یادداشت_14_ارزی_درهم_ریالی">#REF!</definedName>
    <definedName name="یادداشت_14_ارزی_دلار" localSheetId="2">#REF!</definedName>
    <definedName name="یادداشت_14_ارزی_دلار">#REF!</definedName>
    <definedName name="یادداشت_14_ارزی_دلار_ریالی" localSheetId="2">#REF!</definedName>
    <definedName name="یادداشت_14_ارزی_دلار_ریالی">#REF!</definedName>
    <definedName name="یادداشت_14_ارزی_رینگیت" localSheetId="2">#REF!</definedName>
    <definedName name="یادداشت_14_ارزی_رینگیت">#REF!</definedName>
    <definedName name="یادداشت_14_ارزی_رینگیت_ریالی" localSheetId="2">#REF!</definedName>
    <definedName name="یادداشت_14_ارزی_رینگیت_ریالی">#REF!</definedName>
    <definedName name="یادداشت_14_ارزی_وون" localSheetId="2">#REF!</definedName>
    <definedName name="یادداشت_14_ارزی_وون">#REF!</definedName>
    <definedName name="یادداشت_14_ارزی_وون_ریالی" localSheetId="2">#REF!</definedName>
    <definedName name="یادداشت_14_ارزی_وون_ریالی">#REF!</definedName>
    <definedName name="یادداشت_14_ارزی_یوان" localSheetId="2">#REF!</definedName>
    <definedName name="یادداشت_14_ارزی_یوان">#REF!</definedName>
    <definedName name="یادداشت_14_ارزی_یوان_ریالی" localSheetId="2">#REF!</definedName>
    <definedName name="یادداشت_14_ارزی_یوان_ریالی">#REF!</definedName>
    <definedName name="یادداشت_14_ارزی_یورو" localSheetId="2">#REF!</definedName>
    <definedName name="یادداشت_14_ارزی_یورو">#REF!</definedName>
    <definedName name="یادداشت_14_ارزی_یورو_ریالی" localSheetId="2">#REF!</definedName>
    <definedName name="یادداشت_14_ارزی_یورو_ریالی">#REF!</definedName>
    <definedName name="یادداشت_14_جمع_کل" localSheetId="2">#REF!</definedName>
    <definedName name="یادداشت_14_جمع_کل">#REF!</definedName>
    <definedName name="یادداشت_14_کنسرسیوم_ارز_یورو" localSheetId="2">#REF!</definedName>
    <definedName name="یادداشت_14_کنسرسیوم_ارز_یورو">#REF!</definedName>
    <definedName name="یادداشت_14_کنسرسیوم_ارز_یورو_ریالی" localSheetId="2">#REF!</definedName>
    <definedName name="یادداشت_14_کنسرسیوم_ارز_یورو_ریالی">#REF!</definedName>
    <definedName name="یادداشت_14_کنسرسیوم_ریالی" localSheetId="2">#REF!</definedName>
    <definedName name="یادداشت_14_کنسرسیوم_ریالی">#REF!</definedName>
    <definedName name="یادداشت_14_مانده_اقلام_ریالی" localSheetId="2">#REF!</definedName>
    <definedName name="یادداشت_14_مانده_اقلام_ریالی">#REF!</definedName>
    <definedName name="یادداشت_14_مانده_اقلام_ریالی2" localSheetId="2">#REF!</definedName>
    <definedName name="یادداشت_14_مانده_اقلام_ریالی2">#REF!</definedName>
    <definedName name="یادداشت1_29_مبلغ_جدید" localSheetId="2">#REF!</definedName>
    <definedName name="یادداشت1_29_مبلغ_جدید">#REF!</definedName>
    <definedName name="یادداشت25_X" localSheetId="2">#REF!</definedName>
    <definedName name="یادداشت25_X">#REF!</definedName>
    <definedName name="یادداشت27خسارت_دریافتی_جدید">'[4]یادداشت 28'!$I$6:$I$19</definedName>
    <definedName name="یادداشت27خسارتهای_پرداختی_جدید">'[4]یادداشت 28'!$C$6:$C$19</definedName>
    <definedName name="یادداشت28" localSheetId="2">#REF!</definedName>
    <definedName name="یادداشت28">#REF!</definedName>
    <definedName name="یادداشت28_جدید" localSheetId="2">#REF!</definedName>
    <definedName name="یادداشت28_جدید">#REF!</definedName>
    <definedName name="یادداشت28مبلغ" localSheetId="2">#REF!</definedName>
    <definedName name="یادداشت28مبلغ">#REF!</definedName>
    <definedName name="یادداشت29_1" localSheetId="2">#REF!</definedName>
    <definedName name="یادداشت29_1">#REF!</definedName>
    <definedName name="یادداشت29_2" localSheetId="2">#REF!</definedName>
    <definedName name="یادداشت29_2">#REF!</definedName>
    <definedName name="یادداشت29_2مبلغ_جدید" localSheetId="2">#REF!</definedName>
    <definedName name="یادداشت29_2مبلغ_جدید">#REF!</definedName>
    <definedName name="یسر">#REF!</definedName>
    <definedName name="یک" localSheetId="2">#REF!</definedName>
    <definedName name="یک">#REF!</definedName>
    <definedName name="یوان_14_ریالی" localSheetId="2">#REF!</definedName>
    <definedName name="یوان_14_ریالی">#REF!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8" i="1" l="1"/>
  <c r="D31" i="1" l="1"/>
  <c r="G36" i="30" l="1"/>
  <c r="G37" i="30" s="1"/>
  <c r="D12" i="36"/>
  <c r="D14" i="36" s="1"/>
  <c r="D36" i="30" l="1"/>
  <c r="D37" i="30" s="1"/>
  <c r="H36" i="30"/>
  <c r="H37" i="30" s="1"/>
  <c r="P36" i="30" l="1"/>
  <c r="P37" i="30" s="1"/>
  <c r="O36" i="30"/>
  <c r="O37" i="30" s="1"/>
  <c r="E36" i="30" l="1"/>
  <c r="E37" i="30" s="1"/>
  <c r="L36" i="30"/>
  <c r="L37" i="30" s="1"/>
  <c r="M36" i="30"/>
  <c r="M37" i="30" s="1"/>
  <c r="A2" i="37" l="1"/>
  <c r="A4" i="38"/>
  <c r="A2" i="38"/>
  <c r="A4" i="37"/>
  <c r="C9" i="36" l="1"/>
  <c r="B9" i="33" l="1"/>
  <c r="C8" i="36" l="1"/>
  <c r="B8" i="33" l="1"/>
  <c r="C10" i="36" l="1"/>
  <c r="B10" i="33"/>
  <c r="E18" i="1" l="1"/>
  <c r="B13" i="33" l="1"/>
  <c r="C7" i="36"/>
  <c r="C11" i="36" l="1"/>
  <c r="B11" i="33"/>
  <c r="B12" i="33" s="1"/>
  <c r="B14" i="33" s="1"/>
  <c r="C12" i="36" l="1"/>
  <c r="E31" i="1"/>
  <c r="C14" i="36" l="1"/>
  <c r="B27" i="39" l="1"/>
</calcChain>
</file>

<file path=xl/sharedStrings.xml><?xml version="1.0" encoding="utf-8"?>
<sst xmlns="http://schemas.openxmlformats.org/spreadsheetml/2006/main" count="249" uniqueCount="223">
  <si>
    <t>موجودي نقد</t>
  </si>
  <si>
    <t>جمع</t>
  </si>
  <si>
    <t>ذخيره خسارت معوق</t>
  </si>
  <si>
    <t>ساير ذخاير فني</t>
  </si>
  <si>
    <t>ذخيره مزاياي پايان خدمت كاركنان</t>
  </si>
  <si>
    <t xml:space="preserve">جمع </t>
  </si>
  <si>
    <t>نوع ريسك</t>
  </si>
  <si>
    <t>رشته بيمه</t>
  </si>
  <si>
    <t>ريسك نما</t>
  </si>
  <si>
    <t>ضريب ريسك</t>
  </si>
  <si>
    <t>مجذور 3</t>
  </si>
  <si>
    <t>حاصل 2*1</t>
  </si>
  <si>
    <t>ريسك بازار</t>
  </si>
  <si>
    <t>سهام</t>
  </si>
  <si>
    <t>املاك و مستغلات</t>
  </si>
  <si>
    <t>نوع مطالبات</t>
  </si>
  <si>
    <t>مطالبات از خارج از كشور</t>
  </si>
  <si>
    <t>مطالبات از داخل كشور</t>
  </si>
  <si>
    <t>R3</t>
  </si>
  <si>
    <t>R4</t>
  </si>
  <si>
    <t>نسبت توانگری مالی</t>
  </si>
  <si>
    <t>مبلغ ريسك نما</t>
  </si>
  <si>
    <t>ریسک کل (سرمایه الزامی) RBC</t>
  </si>
  <si>
    <t>ارزش كل املاك و مستغلات</t>
  </si>
  <si>
    <t>ساير حساب‌ها و اسناد دريافتني</t>
  </si>
  <si>
    <t>مطالبات از بيمه‌گزاران و نمايندگان</t>
  </si>
  <si>
    <t>بدهي به بيمه‌گزاران و نمايندگان</t>
  </si>
  <si>
    <t>ساير حساب‌ها و اسناد پرداختني</t>
  </si>
  <si>
    <t>حق بيمه سال‌هاي آتي</t>
  </si>
  <si>
    <t>ذخيره ريسك‌هاي منقضي نشده</t>
  </si>
  <si>
    <t>نوع دارایي</t>
  </si>
  <si>
    <t>آتش سوزي</t>
  </si>
  <si>
    <t>باربري</t>
  </si>
  <si>
    <t>حوادث</t>
  </si>
  <si>
    <t>اتومبيل</t>
  </si>
  <si>
    <t>بدنه</t>
  </si>
  <si>
    <t>ثالث</t>
  </si>
  <si>
    <t>درمان</t>
  </si>
  <si>
    <t>بدنه كشتي</t>
  </si>
  <si>
    <t>هواپيما</t>
  </si>
  <si>
    <t>مهندسي</t>
  </si>
  <si>
    <t>پول</t>
  </si>
  <si>
    <t>ساير</t>
  </si>
  <si>
    <t>شرکت بیمه سینا (سهامی عام)</t>
  </si>
  <si>
    <t>(مبالغ به میلیون ریال)</t>
  </si>
  <si>
    <t xml:space="preserve">ريسك اعتبار </t>
  </si>
  <si>
    <t>حق بیمه عاید شده سهم نگهداری</t>
  </si>
  <si>
    <t>خسارت واقع شده سهم نگهداری</t>
  </si>
  <si>
    <t>محاسبات توانگری مالی(آئین نامه شماره 69)</t>
  </si>
  <si>
    <t>مالیات پرداختنی</t>
  </si>
  <si>
    <t>سود سهام پرداختنی</t>
  </si>
  <si>
    <t xml:space="preserve">ذخایر حق‌بيمه </t>
  </si>
  <si>
    <t>سال مالی منتهی به 29 اسفند ماه 1396</t>
  </si>
  <si>
    <t xml:space="preserve">دارایي‏ها </t>
  </si>
  <si>
    <t>بدهي‏ها</t>
  </si>
  <si>
    <t>سرمايه‏گذاري‌هاي كوتاه‌مدت</t>
  </si>
  <si>
    <t>سرمايه‏گذاري‌هاي بلند‌مدت</t>
  </si>
  <si>
    <t xml:space="preserve">ساير بدهي‏ها </t>
  </si>
  <si>
    <t>سرمايه موجود (دارایي - بدهي + مازاد ارزش روز نسبت به ارزش دفتري دارایي‏هاي ثابت)</t>
  </si>
  <si>
    <t>مطالبات از بيمه‌گران و بيمه‌گران اتكایي</t>
  </si>
  <si>
    <t>سهم بيمه‌گران اتكایي از ذخاير فني</t>
  </si>
  <si>
    <t>دارایي‌هاي ثابت مشهود</t>
  </si>
  <si>
    <t>بدهي به بيمه‌گران و بيمه‏گران اتكایي</t>
  </si>
  <si>
    <t xml:space="preserve">مازاد ارزش روز نسبت به ارزش دفتري دارایي هاي ثابت </t>
  </si>
  <si>
    <t>محاسبات توانگری مالی(آیین نامه شماره 69)</t>
  </si>
  <si>
    <t>جمع ريسك انواع دارایي‌ها</t>
  </si>
  <si>
    <t xml:space="preserve">                                                   كل ريسك بازار(R2)  =  جذر جمع مجذور ريسك انواع دارایی‌ها</t>
  </si>
  <si>
    <t>A</t>
  </si>
  <si>
    <t>B</t>
  </si>
  <si>
    <t>ضریب</t>
  </si>
  <si>
    <t>خسارت واقع شده* ضریب</t>
  </si>
  <si>
    <t xml:space="preserve">(A,B)
هركدام كه بزرگتر است
</t>
  </si>
  <si>
    <t>مجذور  ستون (A,B)</t>
  </si>
  <si>
    <t>بيمه گري</t>
  </si>
  <si>
    <t>حوادث سرنشين</t>
  </si>
  <si>
    <t>زندگي (عمر غیراندوخته دار)</t>
  </si>
  <si>
    <t>حوادث طبيعي فاجعه آميز</t>
  </si>
  <si>
    <t>زندگي</t>
  </si>
  <si>
    <t>ریسک صدور بیمه نامه R1</t>
  </si>
  <si>
    <t>ریسک بازاریR2</t>
  </si>
  <si>
    <t>ریسک اعتباریR3</t>
  </si>
  <si>
    <t xml:space="preserve">نوع ریسک </t>
  </si>
  <si>
    <t>مازاد بیمه گر (سرمایه موجود)</t>
  </si>
  <si>
    <t xml:space="preserve">ارزش پرتفوي سهام
(بهاي تمام شده با كسر ذخيره كاهش ارزش) </t>
  </si>
  <si>
    <t>حق بيمه اتكايي اختياري</t>
  </si>
  <si>
    <t>Max(دارائي جاري -بدهي جاري;0 )</t>
  </si>
  <si>
    <t xml:space="preserve">مسئولیت </t>
  </si>
  <si>
    <t xml:space="preserve">ارزش مطالبات از داخل </t>
  </si>
  <si>
    <t>محاسبه توانگری مالی شرکت بیمه اتکایی امین (سهامی عام) طبق آیین نامه شماره 69 
سال مالی منتهی به 31 شهریور ماه 1399</t>
  </si>
  <si>
    <t>سایر داراییها (به غیر از ملزومات و دارایی های نامشهود)</t>
  </si>
  <si>
    <r>
      <t>مقدار ریسک</t>
    </r>
    <r>
      <rPr>
        <b/>
        <sz val="11"/>
        <rFont val="B Nazanin"/>
        <charset val="178"/>
      </rPr>
      <t xml:space="preserve"> (میلیون ریال)</t>
    </r>
  </si>
  <si>
    <t>بیمه مرکزی جمهوری اسلامی ایران</t>
  </si>
  <si>
    <t>با احترام</t>
  </si>
  <si>
    <t>اجزای تشکیل دهنده محاسبات توانگری مالی به قرار زیر است:</t>
  </si>
  <si>
    <t>شماره صفحه</t>
  </si>
  <si>
    <t>• صورت توانگری مالی</t>
  </si>
  <si>
    <t>• کلیات</t>
  </si>
  <si>
    <t>• مبنای محاسبات توانگری مالی</t>
  </si>
  <si>
    <t>• صورت محاسبه سرمایه موجود</t>
  </si>
  <si>
    <t>نحوه محاسبات مبلغ سرمایه الزامی:</t>
  </si>
  <si>
    <t>• محاسبه ریسک بیمه گری</t>
  </si>
  <si>
    <t>• محاسبه کل ریسک بازار</t>
  </si>
  <si>
    <t>• محاسبه کل ریسک اعتبار</t>
  </si>
  <si>
    <t>• محاسبه کل ریسک نقدینگی</t>
  </si>
  <si>
    <t>• محاسبه نسبت توانگری مالی</t>
  </si>
  <si>
    <t xml:space="preserve">اعضاي هيئت مديره </t>
  </si>
  <si>
    <t>نام نماینده اشخاص حقوقی</t>
  </si>
  <si>
    <t>سمت</t>
  </si>
  <si>
    <t>امضاء</t>
  </si>
  <si>
    <t>شرکت بیمه اتکایی امین (سهامی عام)</t>
  </si>
  <si>
    <t>صورت توانگری مالی</t>
  </si>
  <si>
    <t>برای سال مالی منتهی به 1399/06/31</t>
  </si>
  <si>
    <t>عنوان</t>
  </si>
  <si>
    <t>یادداشت</t>
  </si>
  <si>
    <t>مقدار ریسک- میلیون ريال</t>
  </si>
  <si>
    <t>سرمایه موجود</t>
  </si>
  <si>
    <t>ریسک بیمه گری (R1)</t>
  </si>
  <si>
    <t>5-1</t>
  </si>
  <si>
    <t>ریسک بازار (R2)</t>
  </si>
  <si>
    <t>5-2</t>
  </si>
  <si>
    <t>ریسک اعتبار(R3)</t>
  </si>
  <si>
    <t>5-3</t>
  </si>
  <si>
    <t>ریسک نقدینگی (R4)</t>
  </si>
  <si>
    <t>5-4</t>
  </si>
  <si>
    <t>مقدار ریسک (درصد)</t>
  </si>
  <si>
    <t xml:space="preserve">1- تاريخچه و فعاليت </t>
  </si>
  <si>
    <t xml:space="preserve">1-1-کليات </t>
  </si>
  <si>
    <t xml:space="preserve"> 1-2-موضوع فعاليت </t>
  </si>
  <si>
    <t xml:space="preserve">2-رويه هاي حسابداري </t>
  </si>
  <si>
    <t xml:space="preserve">3-مباني و مفروضات محاسبه توانگري مالي </t>
  </si>
  <si>
    <t xml:space="preserve">3-1-تعاريف </t>
  </si>
  <si>
    <t xml:space="preserve">در اين آئين نامه، عبارات و اصطلاحات زير در معاني مشروح مربوط به کار رفته است : </t>
  </si>
  <si>
    <t xml:space="preserve">3-1-12-ضريب ريسک (Risk Factor): نرخ ريسک را در ارتباط با هريک از ريسک نماها تعيين مي کند. </t>
  </si>
  <si>
    <t xml:space="preserve">RBC :         </t>
  </si>
  <si>
    <t xml:space="preserve"> 3-2-4-نسبت توانگري مالي </t>
  </si>
  <si>
    <t xml:space="preserve"> </t>
  </si>
  <si>
    <t xml:space="preserve"> نسبت توانگري مالي </t>
  </si>
  <si>
    <t xml:space="preserve"> مبلغ سرمایه الزامی</t>
  </si>
  <si>
    <t>موضوع فعاليت شركت طبق ماده 2 اساسنامه عبارت از انجام عمليات بيمه اي اتکائی از داخل یا خارج از کشور در انواع رشته هاي بيمه بر اساس پروانه فعاليت صادره از سوي بيمه مركزي جمهوری اسلامی ايران و سرمايه گذاري از محل ذخاير و اندوخته هاي فني و قانوني در چارچوب ضوابط مصوب شوراي عالي بيمه  می باشد.</t>
  </si>
  <si>
    <t>2</t>
  </si>
  <si>
    <t>6</t>
  </si>
  <si>
    <t>7</t>
  </si>
  <si>
    <t>8</t>
  </si>
  <si>
    <t>9</t>
  </si>
  <si>
    <t>10</t>
  </si>
  <si>
    <r>
      <rPr>
        <u/>
        <sz val="14"/>
        <color theme="1"/>
        <rFont val="B Titr"/>
        <charset val="178"/>
      </rPr>
      <t>دارایـي‏هاي جـاري</t>
    </r>
    <r>
      <rPr>
        <sz val="14"/>
        <color theme="1"/>
        <rFont val="B Titr"/>
        <charset val="178"/>
      </rPr>
      <t>:</t>
    </r>
    <r>
      <rPr>
        <sz val="14"/>
        <color theme="1"/>
        <rFont val="B Nazanin"/>
        <charset val="178"/>
      </rPr>
      <t xml:space="preserve"> شامل مجموع موجـودی نقد، سرمایـه‏گـذاری‏های کوتاه مدت، مطالبـات از بیمه‌گـزاران و نمایندگان، مطالبـات از بیمه‏گـران و بیمه‌گـران اتکایـی، سایـر حساب‌ها و اسناد دریافتنـی (اسنـاد دارای حداکـثر دو سال سررسیـد)، سهم بیمه‏گـران اتکایـی از ذخایـر فنـی و </t>
    </r>
    <r>
      <rPr>
        <u/>
        <sz val="14"/>
        <color theme="1"/>
        <rFont val="B Nazanin"/>
        <charset val="178"/>
      </rPr>
      <t>سپرده‌های بانکی و اوراق مشارکت ذیل سرمایه‏گذاری بلند‌مدت می‏باشد.</t>
    </r>
  </si>
  <si>
    <r>
      <rPr>
        <u/>
        <sz val="14"/>
        <color theme="1"/>
        <rFont val="B Titr"/>
        <charset val="178"/>
      </rPr>
      <t>بدهـي‌هاي جـاري</t>
    </r>
    <r>
      <rPr>
        <sz val="14"/>
        <color theme="1"/>
        <rFont val="B Titr"/>
        <charset val="178"/>
      </rPr>
      <t xml:space="preserve">: </t>
    </r>
    <r>
      <rPr>
        <sz val="14"/>
        <color theme="1"/>
        <rFont val="B Nazanin"/>
        <charset val="178"/>
      </rPr>
      <t>شامل مجمـوع بدهـی بـه بیمه‌گـزاران و نمایندگـان، بدهـی به بیمه‌گـران
 و بیمه‏گران اتکایی، سایر حساب‌ها و اسناد پرداختنی و ذخیره خسارت معوق می‏باشد.</t>
    </r>
  </si>
  <si>
    <t>حق بیمه عاید شده*ضریب</t>
  </si>
  <si>
    <t>شــــــــــــرح</t>
  </si>
  <si>
    <t xml:space="preserve"> 3-2- نحوه محاسبه سرمايه موجود، سرمايه الزامي و نسبت توانگري مالي </t>
  </si>
  <si>
    <t xml:space="preserve">3-2-1- سرمايه موجود </t>
  </si>
  <si>
    <t xml:space="preserve"> 3-2-2- سرمايه الزامي </t>
  </si>
  <si>
    <t>( میلیون ريال )</t>
  </si>
  <si>
    <t>توانگری مالی</t>
  </si>
  <si>
    <t>4- صورت محاسبه مبلغ سرمایه موجود</t>
  </si>
  <si>
    <t>5-2-2- شرکت فاقد هرگونه املاک و مستغلات نگهداری شده برای فروش می باشد.</t>
  </si>
  <si>
    <t xml:space="preserve">  كل ريسك اعتبار (R3) = جذر جمع ريسك انواع اعتبار </t>
  </si>
  <si>
    <t xml:space="preserve"> جمع ريسك انواع اعتبار</t>
  </si>
  <si>
    <t>5-4-1- طبق آئین نامه شماره 69 شورای عالی بیمه، تفاضل بدهی های جاری با دارایی های جاری (بدهی های جاری منهای دارایی های جاری) شرکت با عدد صفر مقایسه شده و عدد بزرگتر انتخاب و با احتساب ضریب در محاسبات منظور می شود. لذا با توجه به اینکه بدهی های جاری کمتر از دارایی های جاری است( تفاضل منفی است) ریسک نقدینگی صفر است ( محاسبات زیر جدول یادداشت 4)</t>
  </si>
  <si>
    <t>5-3-  محاسبه کل ریسک اعتبار (R3 )</t>
  </si>
  <si>
    <t>5-2-  محاسبه کل ریسک بازار (R2 )</t>
  </si>
  <si>
    <t>5-4- محاسبه کل ریسک نقدینگی (R4)</t>
  </si>
  <si>
    <t>ریسک نقدینگیR4</t>
  </si>
  <si>
    <r>
      <t>كل ريسك نقدينگي (</t>
    </r>
    <r>
      <rPr>
        <sz val="14"/>
        <color theme="1"/>
        <rFont val="B Titr"/>
        <charset val="178"/>
      </rPr>
      <t>R</t>
    </r>
    <r>
      <rPr>
        <sz val="12"/>
        <color theme="1"/>
        <rFont val="B Titr"/>
        <charset val="178"/>
      </rPr>
      <t xml:space="preserve">4) </t>
    </r>
  </si>
  <si>
    <t>5-1-  محاسبه ریسک بیمه گری (R1 )</t>
  </si>
  <si>
    <t>3</t>
  </si>
  <si>
    <t>11</t>
  </si>
  <si>
    <t>3-1-5- ريســک نقدينگي: ريسک هايي که موسسه بيــمه به دليل عدم کفــايت دارایي هاي جاري جهت ايفاي تعهداتش  با آن مواجه است.</t>
  </si>
  <si>
    <t xml:space="preserve">3-1-6- دارایـي هاي قابل قبـول: شــامل دارایي هاي موسسه بيمه بر اســـاس صورتــهاي مالي مــصوب بجز دارایي هاي نامشهود آن از قبيل سرقفلي، حق امتياز، حق اختراع و علامت تجاري است. </t>
  </si>
  <si>
    <t>3-1-8- بــدهي هاي جاري : شامل مجموع بـدهي به بيمـه گران و بيمه گران اتکایي، ساير حساب ها و اسناد پرداختني و  همچنين ذخيره خسارت معوق ميباشد.</t>
  </si>
  <si>
    <t>3-1-9- ارزش مطالبـات از داخل کشور: شـامل مجمـوع مطالبـات از بيمه گران و بيمه گران اتکایي، ساير حساب ها و اسناد  دريافتني و مطالبات بلندمدت مي باشد.</t>
  </si>
  <si>
    <t>3-1-10- سرمايه موجود: شامـل دارایي هاي قابل قبـول به اضافه مازاد ارزش روزنـسبت به ارزش دفتـري دارایي ها منهاي بدهي هاي موسسه بيمه است.</t>
  </si>
  <si>
    <t xml:space="preserve"> 3-1-11- ريسک نما (Exposure ): متغيرهاي مالي که ريسک هاي تعريف شده در بندهاي 2 تا 5 ماده 1 اين آئين نامه را براي موسسه بيمه نمايندگي مي کنند. </t>
  </si>
  <si>
    <t xml:space="preserve">3-1-13- سرمايه الزامي: حـداقل سرمايـه اي که موسـسه بيمه بايد براي پوشـش ريسک هايي کـه در معـرض آن است در اختيار داشته باشد. </t>
  </si>
  <si>
    <t xml:space="preserve">نسبت توانگري مالي ( SMR ) طبق فرمول زير محاسبه ميگردد: </t>
  </si>
  <si>
    <t>موسسات بيـمه موظفند مبـلغ سرمـايـه الزامي خود را طبق فرمول زير و با استفاده از جداول شماره R1 تا R4 (یادداشت های 1-5 الی 4-5) محاسبه کنند:</t>
  </si>
  <si>
    <t>5-1-2- خسارت واقع شده سهم نگهداری: ((خسارت پرداختی-خسارت دریافتی از بیمه گران اتکائی اختیاری)+(ذخیره خسارت معوق سهم نگهداری پایان سال مالی-ذخیره خسارت معوق سهم نگهداری ابتدای سال مالی))</t>
  </si>
  <si>
    <t xml:space="preserve">كل ريسك بيمه گري (R1 )= جذر جمع ريسك شركت ها         ∑√      </t>
  </si>
  <si>
    <t>جمع ريسك شركت ها                ∑</t>
  </si>
  <si>
    <r>
      <t xml:space="preserve">100 </t>
    </r>
    <r>
      <rPr>
        <sz val="20"/>
        <color theme="1"/>
        <rFont val="Calibri"/>
        <family val="2"/>
        <scheme val="minor"/>
      </rPr>
      <t>×</t>
    </r>
    <r>
      <rPr>
        <sz val="20"/>
        <color theme="1"/>
        <rFont val="Arial"/>
        <family val="2"/>
      </rPr>
      <t xml:space="preserve">  </t>
    </r>
  </si>
  <si>
    <t xml:space="preserve"> نسبت توانگری مالی</t>
  </si>
  <si>
    <t>5- نحوه محاسبات مبلغ سرمایه الزامی:</t>
  </si>
  <si>
    <t>5-2-1- مبلغ ریسک نما مربوط به بهای تمام شده با کسر ذخیره کاهش ارزش سرمایه گذاری های کوتاه مدت ( یادداشت توضیحی 22 صورتهای مالی) می باشد.</t>
  </si>
  <si>
    <t>5-1-1- حق بیمه عاید شده سهم نگهداری: ((حق بیمه صادره-حق بیمه اتکائی واگذاری اختیاری)+(ذخیره حق بیمه عاید نشده سهم نگهداری ابتدای سال مالی-ذخیره حق بیمه عاید نشده سهم نگهداری پایان سال مالی))</t>
  </si>
  <si>
    <t>ناشی از دارایی های نامشهود</t>
  </si>
  <si>
    <t xml:space="preserve">  3 الی 5 </t>
  </si>
  <si>
    <t>حاصل 2*1
(3)</t>
  </si>
  <si>
    <t>مبلغ ريسك ‌نما
(1)</t>
  </si>
  <si>
    <t>ضريب ريسك
(2)</t>
  </si>
  <si>
    <t>مبلغ ريسك نما
(1)</t>
  </si>
  <si>
    <t>طلب از شرکت های داخلی</t>
  </si>
  <si>
    <t>طلب از شرکت های خارجی</t>
  </si>
  <si>
    <t>سپرده های خارجی</t>
  </si>
  <si>
    <t>سایر حساب های دریافتنی</t>
  </si>
  <si>
    <t>تسهیلات اعطایی</t>
  </si>
  <si>
    <t>3-1-1-توانگري مالي: توانایي مالي شرکت بيمه براي پوشش ريسک هاي پذيرفته شده خود است.</t>
  </si>
  <si>
    <t xml:space="preserve">3-1-2-ريسک بيمه گري: ريسک هايي که شرکت بيمه به دليل صدور بيمه نامه و قبولي اتکایي با آن مواجه است. </t>
  </si>
  <si>
    <t>3-1-3-ريسک بازار: ريسک هايي که شرکت بيمه به دليل نوسان قيمت بازار با آن مواجه است.</t>
  </si>
  <si>
    <t xml:space="preserve">3-1-4-ريسک اعتبار: ريسک هايي که شرکت بيمه به دليل احتمال عدم انجام تعهدات مالي توسط طرف هاي معامله خود با آن مواجه است. </t>
  </si>
  <si>
    <t>3-1-7- دارایي هاي جاري: شـامل مجموع موجــودي نقد، سرمايه گـذاري کوتاه مدت، مطالبات از بيمه گران و بيمه گران اتکایي، ساير حساب ها و اسناد دريافتني ها اسناد داراي حـداکثر 2 سـال سررسيد وســهم  بيمه گران اتکایي از ذخـائر فني مي باشد. همچنين سپرده بانکي و اوراق مشارکت ذيل سرمايه گذاري هاي بلـند مدت  نيز جز دارایي هاي جاري محسوب مي شوند.</t>
  </si>
  <si>
    <t>موسسات بيمه موظفند مبلغ سرمايه موجود خود را از طريـق جمع ارزش دارایي هاي قابل قبـول به اضافه مازاد ارزش روز نسبت به ارزش دفتري دارایي هاي ثابت منهاي بدهي هاي موسسه بيمه محاسبه کنند. ولیکن در شرکت از ارزش دفتری دارایی ها در محاسبات توانگری استفاده شده است.</t>
  </si>
  <si>
    <t xml:space="preserve">3-1-15- برنامه ترميم وضعيـت  مالي: برنامه مالي که موسـسه بيـمه در صورتيـکه نسبت توانگري مالي آن ازسطحي که در اين آئين نامه مشخص مي شود پائين تر بيايد ، مـلزم مي شود براي ترميـم وضعيت وسـاختار مالي خود تـهيه و به بيمه مرکزي ارائه نمايد. </t>
  </si>
  <si>
    <t>تفاوت ( دارایی جاری منهای بدهی جاری)</t>
  </si>
  <si>
    <t xml:space="preserve">3-1-14- نسبت توانگري مالي (Solvency Margin Ratio : SMR ): نسبتي است که مقدار توانگري مالي موسـسه بيمه را اندازه مي گيرد و از تقسيم مبلغ سرمایه موجود به سرمايه الزامي بدست مي آيد. </t>
  </si>
  <si>
    <t>برای سال مالی منتهی به 31 شهریور 1401</t>
  </si>
  <si>
    <t>سال مالی منتهی به 31 شهریور 1401</t>
  </si>
  <si>
    <t>سال مالی منتهی به 31 شهریور 1402</t>
  </si>
  <si>
    <t>صورت توانگري مالي در رعايت آئين نامه شماره 69 شورايعالي بيمه و نامه شماره 98/402/27371 مورخ 1398/03/04 بیمه مرکزی با استفاده از صورتهاي مالي حسابرسي شده سال مالي منتهي به 31 شهریور 1402 و رويه هاي حسابداري مندرج در آن (يادداشت توضيحي 3 ) تهيه و تنظيم شده است.</t>
  </si>
  <si>
    <t>سال 1402</t>
  </si>
  <si>
    <t>تسهیلات اعطایی به اشخاص - حصه بلند مدت</t>
  </si>
  <si>
    <t xml:space="preserve">مبناي محاسبات : صورت هاي مالي حسابرسي شده سال 1402 </t>
  </si>
  <si>
    <t>حق بیمه صادره 1402 سهم کل</t>
  </si>
  <si>
    <t>حق بیمه اتکایی 1402</t>
  </si>
  <si>
    <t>حق بیمه صادره سال 1402 سهم نگهداری</t>
  </si>
  <si>
    <t>ذخیره حق بیمه ابتدای سال 1402 سهم نگهداری</t>
  </si>
  <si>
    <t>ذخیره حق بیمه پایان سال 1402 سهم نگهداری</t>
  </si>
  <si>
    <t>خسارت پرداختی سهم کل 1402</t>
  </si>
  <si>
    <t>خسارت دریافتی 1402</t>
  </si>
  <si>
    <t>خسارت پرداختی سهم نگهداری 1402</t>
  </si>
  <si>
    <t>ذخیره خسارت معوق ابتدای سال 1402 سهم نگهداری</t>
  </si>
  <si>
    <t>ذخیره خسارت معوق پایان سال 1402 سهم نگهداری</t>
  </si>
  <si>
    <t>5-3-1- مطالبات از خارج کشور به مبلغ 316،244 میلیون ریال شامل مطالبات از شرکت های بیمه خارجی به مبلغ 228،310 میلیون ریال (یادداشت توضیحی 18 صورتهای مالی) و سایر حساب های دریافتنی از خارج کشور به مبلغ 87،934 میلیون ریال بابت سپرده های اتکائی قبولی خارجی  (یادداشت توضیحی 20 صورت های مالی ) می باشد.</t>
  </si>
  <si>
    <r>
      <t xml:space="preserve">5-3-2- مطالبات از داخل کشور به مبلغ 1،923،877 میلیون ریال شامل مطالبات از شرکت های بیمه داخلی به </t>
    </r>
    <r>
      <rPr>
        <b/>
        <sz val="12"/>
        <rFont val="B Nazanin"/>
        <charset val="178"/>
      </rPr>
      <t>مبلغ 1،156،260 میلیون ریال</t>
    </r>
    <r>
      <rPr>
        <b/>
        <sz val="12"/>
        <color theme="1"/>
        <rFont val="B Nazanin"/>
        <charset val="178"/>
      </rPr>
      <t xml:space="preserve"> (یادداشت توضیحی 18 صورتهای مالی)، سایر حسابهای دریافتنی از داخل کشور به</t>
    </r>
    <r>
      <rPr>
        <b/>
        <sz val="12"/>
        <color rgb="FFFF0000"/>
        <rFont val="B Nazanin"/>
        <charset val="178"/>
      </rPr>
      <t xml:space="preserve"> </t>
    </r>
    <r>
      <rPr>
        <b/>
        <sz val="12"/>
        <rFont val="B Nazanin"/>
        <charset val="178"/>
      </rPr>
      <t>مبلغ 765،657 میلیون ریال (</t>
    </r>
    <r>
      <rPr>
        <b/>
        <sz val="12"/>
        <color theme="1"/>
        <rFont val="B Nazanin"/>
        <charset val="178"/>
      </rPr>
      <t>یادداشت توضیحی 20 صورتهای مالی به</t>
    </r>
    <r>
      <rPr>
        <b/>
        <sz val="12"/>
        <rFont val="B Nazanin"/>
        <charset val="178"/>
      </rPr>
      <t xml:space="preserve"> کسر مبلغ 87،934 میلیون ریال</t>
    </r>
    <r>
      <rPr>
        <b/>
        <sz val="12"/>
        <color theme="1"/>
        <rFont val="B Nazanin"/>
        <charset val="178"/>
      </rPr>
      <t xml:space="preserve"> سپرده های اتکائی قبولی خارجی) و تسهیلات اعطایی به اشخاص به مبلغ 1،960 میلیون ریال (یادداشت توضیحی 21 صورت مالی) می باشد.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</si>
</sst>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_-;_-* #,##0\-;_-* &quot;-&quot;_-;_-@_-"/>
    <numFmt numFmtId="165" formatCode="_-&quot;ريال&quot;\ * #,##0.00_-;_-&quot;ريال&quot;\ * #,##0.00\-;_-&quot;ريال&quot;\ * &quot;-&quot;??_-;_-@_-"/>
    <numFmt numFmtId="166" formatCode="_-* #,##0.00_-;_-* #,##0.00\-;_-* &quot;-&quot;??_-;_-@_-"/>
    <numFmt numFmtId="167" formatCode="#,##0.0"/>
    <numFmt numFmtId="168" formatCode="_-* #,##0_-;_-* #,##0\-;_-* &quot;-&quot;??_-;_-@_-"/>
    <numFmt numFmtId="169" formatCode="_-* #,##0.00_$_-;_-* #,##0.00_$\-;_-* &quot;-&quot;??_$_-;_-@_-"/>
    <numFmt numFmtId="170" formatCode="_-[$€-2]\ * #,##0.00_-;_-[$€-2]\ * #,##0.00\-;_-[$€-2]\ * &quot;-&quot;??_-"/>
    <numFmt numFmtId="171" formatCode="#,##0\ ;\(#,##0\);\-\ ;"/>
    <numFmt numFmtId="172" formatCode="#,##0_-;\(#,##0\)"/>
    <numFmt numFmtId="173" formatCode="#,##0;[Red]\(#,##0\)"/>
    <numFmt numFmtId="174" formatCode="#,###,,"/>
  </numFmts>
  <fonts count="73">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charset val="178"/>
      <scheme val="minor"/>
    </font>
    <font>
      <sz val="11"/>
      <color theme="1"/>
      <name val="B Titr"/>
      <charset val="178"/>
    </font>
    <font>
      <sz val="20"/>
      <color theme="1"/>
      <name val="B Titr"/>
      <charset val="178"/>
    </font>
    <font>
      <sz val="12"/>
      <color theme="1"/>
      <name val="B Titr"/>
      <charset val="178"/>
    </font>
    <font>
      <sz val="10"/>
      <name val="Arial"/>
      <family val="2"/>
    </font>
    <font>
      <b/>
      <sz val="20"/>
      <color indexed="8"/>
      <name val="Tahoma"/>
      <family val="2"/>
    </font>
    <font>
      <sz val="12"/>
      <name val="B Yagut"/>
      <charset val="178"/>
    </font>
    <font>
      <sz val="10"/>
      <name val="Tahoma"/>
      <family val="2"/>
    </font>
    <font>
      <sz val="11"/>
      <name val="Calibri"/>
      <family val="2"/>
    </font>
    <font>
      <sz val="11"/>
      <color theme="1"/>
      <name val="Calibri"/>
      <family val="2"/>
      <scheme val="minor"/>
    </font>
    <font>
      <sz val="9"/>
      <color indexed="8"/>
      <name val="Tahoma"/>
      <family val="2"/>
    </font>
    <font>
      <sz val="10"/>
      <color indexed="8"/>
      <name val="MS Sans Serif"/>
      <family val="2"/>
      <charset val="178"/>
    </font>
    <font>
      <b/>
      <sz val="19"/>
      <color theme="1"/>
      <name val="B Nazanin"/>
      <charset val="178"/>
    </font>
    <font>
      <sz val="11"/>
      <color theme="0"/>
      <name val="Calibri"/>
      <family val="2"/>
      <charset val="178"/>
      <scheme val="minor"/>
    </font>
    <font>
      <sz val="11"/>
      <color rgb="FF9C0006"/>
      <name val="Calibri"/>
      <family val="2"/>
      <charset val="178"/>
      <scheme val="minor"/>
    </font>
    <font>
      <b/>
      <sz val="11"/>
      <color rgb="FFFA7D00"/>
      <name val="Calibri"/>
      <family val="2"/>
      <charset val="178"/>
      <scheme val="minor"/>
    </font>
    <font>
      <b/>
      <sz val="11"/>
      <color theme="0"/>
      <name val="Calibri"/>
      <family val="2"/>
      <charset val="178"/>
      <scheme val="minor"/>
    </font>
    <font>
      <i/>
      <sz val="11"/>
      <color rgb="FF7F7F7F"/>
      <name val="Calibri"/>
      <family val="2"/>
      <charset val="178"/>
      <scheme val="minor"/>
    </font>
    <font>
      <sz val="11"/>
      <color rgb="FF006100"/>
      <name val="Calibri"/>
      <family val="2"/>
      <charset val="178"/>
      <scheme val="minor"/>
    </font>
    <font>
      <b/>
      <sz val="15"/>
      <color theme="3"/>
      <name val="Calibri"/>
      <family val="2"/>
      <charset val="178"/>
      <scheme val="minor"/>
    </font>
    <font>
      <b/>
      <sz val="13"/>
      <color theme="3"/>
      <name val="Calibri"/>
      <family val="2"/>
      <charset val="178"/>
      <scheme val="minor"/>
    </font>
    <font>
      <b/>
      <sz val="11"/>
      <color theme="3"/>
      <name val="Calibri"/>
      <family val="2"/>
      <charset val="178"/>
      <scheme val="minor"/>
    </font>
    <font>
      <sz val="11"/>
      <color rgb="FF3F3F76"/>
      <name val="Calibri"/>
      <family val="2"/>
      <charset val="178"/>
      <scheme val="minor"/>
    </font>
    <font>
      <sz val="11"/>
      <color rgb="FFFA7D00"/>
      <name val="Calibri"/>
      <family val="2"/>
      <charset val="178"/>
      <scheme val="minor"/>
    </font>
    <font>
      <sz val="11"/>
      <color rgb="FF9C6500"/>
      <name val="Calibri"/>
      <family val="2"/>
      <charset val="178"/>
      <scheme val="minor"/>
    </font>
    <font>
      <b/>
      <sz val="11"/>
      <color rgb="FF3F3F3F"/>
      <name val="Calibri"/>
      <family val="2"/>
      <charset val="178"/>
      <scheme val="minor"/>
    </font>
    <font>
      <b/>
      <sz val="11"/>
      <color theme="1"/>
      <name val="Calibri"/>
      <family val="2"/>
      <charset val="178"/>
      <scheme val="minor"/>
    </font>
    <font>
      <sz val="11"/>
      <color rgb="FFFF0000"/>
      <name val="Calibri"/>
      <family val="2"/>
      <charset val="178"/>
      <scheme val="minor"/>
    </font>
    <font>
      <sz val="11"/>
      <color theme="1"/>
      <name val="B Nazanin"/>
      <family val="2"/>
      <charset val="178"/>
    </font>
    <font>
      <u/>
      <sz val="10"/>
      <color indexed="18"/>
      <name val="Arial"/>
      <family val="2"/>
    </font>
    <font>
      <b/>
      <sz val="18"/>
      <color indexed="8"/>
      <name val="B Nazanin"/>
      <charset val="178"/>
    </font>
    <font>
      <b/>
      <sz val="14"/>
      <color theme="1"/>
      <name val="B Nazanin"/>
      <charset val="178"/>
    </font>
    <font>
      <sz val="14"/>
      <color theme="1"/>
      <name val="B Nazanin"/>
      <charset val="178"/>
    </font>
    <font>
      <sz val="14"/>
      <name val="B Nazanin"/>
      <charset val="178"/>
    </font>
    <font>
      <b/>
      <sz val="14"/>
      <name val="B Nazanin"/>
      <charset val="178"/>
    </font>
    <font>
      <sz val="14"/>
      <color rgb="FFC00000"/>
      <name val="B Nazanin"/>
      <charset val="178"/>
    </font>
    <font>
      <u/>
      <sz val="14"/>
      <color theme="1"/>
      <name val="B Nazanin"/>
      <charset val="178"/>
    </font>
    <font>
      <b/>
      <sz val="12"/>
      <name val="B Nazanin"/>
      <charset val="178"/>
    </font>
    <font>
      <b/>
      <sz val="11"/>
      <name val="B Nazanin"/>
      <charset val="178"/>
    </font>
    <font>
      <sz val="12"/>
      <color theme="1"/>
      <name val="B Nazanin"/>
      <charset val="178"/>
    </font>
    <font>
      <b/>
      <u/>
      <sz val="14"/>
      <color theme="1"/>
      <name val="B Nazanin"/>
      <charset val="178"/>
    </font>
    <font>
      <b/>
      <sz val="12"/>
      <color theme="1"/>
      <name val="B Nazanin"/>
      <charset val="178"/>
    </font>
    <font>
      <sz val="11"/>
      <color theme="1"/>
      <name val="B Nazanin"/>
      <charset val="178"/>
    </font>
    <font>
      <sz val="18"/>
      <color theme="1"/>
      <name val="B Nazanin"/>
      <charset val="178"/>
    </font>
    <font>
      <b/>
      <u/>
      <sz val="12"/>
      <color theme="1"/>
      <name val="B Nazanin"/>
      <charset val="178"/>
    </font>
    <font>
      <b/>
      <sz val="14"/>
      <color theme="1"/>
      <name val="B Titr"/>
      <charset val="178"/>
    </font>
    <font>
      <b/>
      <sz val="16"/>
      <color theme="1"/>
      <name val="B Titr"/>
      <charset val="178"/>
    </font>
    <font>
      <b/>
      <u/>
      <sz val="16"/>
      <color theme="1"/>
      <name val="B Titr"/>
      <charset val="178"/>
    </font>
    <font>
      <b/>
      <sz val="11"/>
      <color theme="1"/>
      <name val="B Nazanin"/>
      <charset val="178"/>
    </font>
    <font>
      <b/>
      <sz val="12"/>
      <color theme="1"/>
      <name val="B Titr"/>
      <charset val="178"/>
    </font>
    <font>
      <b/>
      <sz val="10"/>
      <color theme="1"/>
      <name val="B Nazanin"/>
      <charset val="178"/>
    </font>
    <font>
      <b/>
      <sz val="11"/>
      <color rgb="FFFF0000"/>
      <name val="B Nazanin"/>
      <charset val="178"/>
    </font>
    <font>
      <sz val="11"/>
      <color rgb="FFFF0000"/>
      <name val="B Nazanin"/>
      <charset val="178"/>
    </font>
    <font>
      <b/>
      <sz val="9"/>
      <color theme="1"/>
      <name val="B Titr"/>
      <charset val="178"/>
    </font>
    <font>
      <b/>
      <sz val="8"/>
      <color theme="1"/>
      <name val="B Titr"/>
      <charset val="178"/>
    </font>
    <font>
      <sz val="14"/>
      <color theme="1"/>
      <name val="B Titr"/>
      <charset val="178"/>
    </font>
    <font>
      <u/>
      <sz val="14"/>
      <color theme="1"/>
      <name val="B Titr"/>
      <charset val="178"/>
    </font>
    <font>
      <sz val="16"/>
      <color theme="1"/>
      <name val="B Titr"/>
      <charset val="178"/>
    </font>
    <font>
      <b/>
      <sz val="12"/>
      <color rgb="FFFF0000"/>
      <name val="B Nazanin"/>
      <charset val="178"/>
    </font>
    <font>
      <b/>
      <sz val="16"/>
      <color theme="1"/>
      <name val="B Nazanin"/>
      <charset val="178"/>
    </font>
    <font>
      <b/>
      <sz val="13"/>
      <color theme="1"/>
      <name val="B Nazanin"/>
      <charset val="178"/>
    </font>
    <font>
      <b/>
      <sz val="18"/>
      <color theme="1"/>
      <name val="B Titr"/>
      <charset val="178"/>
    </font>
    <font>
      <b/>
      <u/>
      <sz val="20"/>
      <color theme="1"/>
      <name val="B Nazanin"/>
      <charset val="178"/>
    </font>
    <font>
      <b/>
      <sz val="16"/>
      <color rgb="FFFF0000"/>
      <name val="B Nazanin"/>
      <charset val="178"/>
    </font>
    <font>
      <b/>
      <sz val="11"/>
      <color theme="1"/>
      <name val="B Mitra"/>
      <charset val="178"/>
    </font>
    <font>
      <sz val="20"/>
      <color theme="1"/>
      <name val="Arial"/>
      <family val="2"/>
    </font>
    <font>
      <sz val="20"/>
      <color theme="1"/>
      <name val="Calibri"/>
      <family val="2"/>
      <scheme val="minor"/>
    </font>
    <font>
      <b/>
      <sz val="20"/>
      <color theme="1"/>
      <name val="Arial"/>
      <family val="2"/>
    </font>
    <font>
      <sz val="12"/>
      <name val="B Nazanin"/>
      <charset val="178"/>
    </font>
    <font>
      <b/>
      <sz val="14"/>
      <color rgb="FFFF0000"/>
      <name val="B Nazanin"/>
    </font>
  </fonts>
  <fills count="37">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00"/>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thin">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thin">
        <color auto="1"/>
      </right>
      <top style="thin">
        <color auto="1"/>
      </top>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s>
  <cellStyleXfs count="399">
    <xf numFmtId="0" fontId="0" fillId="0" borderId="0"/>
    <xf numFmtId="166" fontId="3" fillId="0" borderId="0" applyFont="0" applyFill="0" applyBorder="0" applyAlignment="0" applyProtection="0"/>
    <xf numFmtId="0" fontId="3" fillId="0" borderId="0"/>
    <xf numFmtId="0" fontId="7" fillId="0" borderId="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166" fontId="7" fillId="0" borderId="0" applyFont="0" applyFill="0" applyBorder="0" applyAlignment="0" applyProtection="0"/>
    <xf numFmtId="169" fontId="3" fillId="0" borderId="0" applyFont="0" applyFill="0" applyBorder="0" applyAlignment="0" applyProtection="0"/>
    <xf numFmtId="166" fontId="7"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9" fillId="0" borderId="0">
      <alignment readingOrder="2"/>
    </xf>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11"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3" fontId="14"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14" fillId="0" borderId="0"/>
    <xf numFmtId="3"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0" fontId="3" fillId="3" borderId="23" applyNumberFormat="0" applyFont="0" applyAlignment="0" applyProtection="0"/>
    <xf numFmtId="9" fontId="7"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0" fontId="16" fillId="23" borderId="0" applyNumberFormat="0" applyBorder="0" applyAlignment="0" applyProtection="0"/>
    <xf numFmtId="0" fontId="16" fillId="25" borderId="0" applyNumberFormat="0" applyBorder="0" applyAlignment="0" applyProtection="0"/>
    <xf numFmtId="0" fontId="16" fillId="27" borderId="0" applyNumberFormat="0" applyBorder="0" applyAlignment="0" applyProtection="0"/>
    <xf numFmtId="0" fontId="16" fillId="29" borderId="0" applyNumberFormat="0" applyBorder="0" applyAlignment="0" applyProtection="0"/>
    <xf numFmtId="0" fontId="16" fillId="31" borderId="0" applyNumberFormat="0" applyBorder="0" applyAlignment="0" applyProtection="0"/>
    <xf numFmtId="0" fontId="16" fillId="33" borderId="0" applyNumberFormat="0" applyBorder="0" applyAlignment="0" applyProtection="0"/>
    <xf numFmtId="0" fontId="16" fillId="22" borderId="0" applyNumberFormat="0" applyBorder="0" applyAlignment="0" applyProtection="0"/>
    <xf numFmtId="0" fontId="16" fillId="24" borderId="0" applyNumberFormat="0" applyBorder="0" applyAlignment="0" applyProtection="0"/>
    <xf numFmtId="0" fontId="16" fillId="26" borderId="0" applyNumberFormat="0" applyBorder="0" applyAlignment="0" applyProtection="0"/>
    <xf numFmtId="0" fontId="16" fillId="28" borderId="0" applyNumberFormat="0" applyBorder="0" applyAlignment="0" applyProtection="0"/>
    <xf numFmtId="0" fontId="16" fillId="30" borderId="0" applyNumberFormat="0" applyBorder="0" applyAlignment="0" applyProtection="0"/>
    <xf numFmtId="0" fontId="16" fillId="32" borderId="0" applyNumberFormat="0" applyBorder="0" applyAlignment="0" applyProtection="0"/>
    <xf numFmtId="0" fontId="17" fillId="17" borderId="0" applyNumberFormat="0" applyBorder="0" applyAlignment="0" applyProtection="0"/>
    <xf numFmtId="0" fontId="18" fillId="20" borderId="29" applyNumberFormat="0" applyAlignment="0" applyProtection="0"/>
    <xf numFmtId="0" fontId="19" fillId="21" borderId="32" applyNumberFormat="0" applyAlignment="0" applyProtection="0"/>
    <xf numFmtId="164" fontId="3" fillId="0" borderId="0" applyFont="0" applyFill="0" applyBorder="0" applyAlignment="0" applyProtection="0"/>
    <xf numFmtId="166" fontId="8" fillId="0" borderId="0" applyFont="0" applyFill="0" applyBorder="0" applyAlignment="0" applyProtection="0"/>
    <xf numFmtId="166" fontId="7" fillId="0" borderId="0" applyFont="0" applyFill="0" applyBorder="0" applyAlignment="0" applyProtection="0"/>
    <xf numFmtId="0" fontId="20" fillId="0" borderId="0" applyNumberFormat="0" applyFill="0" applyBorder="0" applyAlignment="0" applyProtection="0"/>
    <xf numFmtId="0" fontId="21" fillId="16" borderId="0" applyNumberFormat="0" applyBorder="0" applyAlignment="0" applyProtection="0"/>
    <xf numFmtId="0" fontId="22" fillId="0" borderId="26" applyNumberFormat="0" applyFill="0" applyAlignment="0" applyProtection="0"/>
    <xf numFmtId="0" fontId="23" fillId="0" borderId="27" applyNumberFormat="0" applyFill="0" applyAlignment="0" applyProtection="0"/>
    <xf numFmtId="0" fontId="24" fillId="0" borderId="28" applyNumberFormat="0" applyFill="0" applyAlignment="0" applyProtection="0"/>
    <xf numFmtId="0" fontId="24" fillId="0" borderId="0" applyNumberFormat="0" applyFill="0" applyBorder="0" applyAlignment="0" applyProtection="0"/>
    <xf numFmtId="0" fontId="25" fillId="19" borderId="29" applyNumberFormat="0" applyAlignment="0" applyProtection="0"/>
    <xf numFmtId="0" fontId="26" fillId="0" borderId="31" applyNumberFormat="0" applyFill="0" applyAlignment="0" applyProtection="0"/>
    <xf numFmtId="0" fontId="27" fillId="18" borderId="0" applyNumberFormat="0" applyBorder="0" applyAlignment="0" applyProtection="0"/>
    <xf numFmtId="0" fontId="7" fillId="0" borderId="0"/>
    <xf numFmtId="0" fontId="7" fillId="0" borderId="0"/>
    <xf numFmtId="0" fontId="13" fillId="0" borderId="0"/>
    <xf numFmtId="0" fontId="13" fillId="0" borderId="0"/>
    <xf numFmtId="0" fontId="28" fillId="20" borderId="30" applyNumberFormat="0" applyAlignment="0" applyProtection="0"/>
    <xf numFmtId="0" fontId="29" fillId="0" borderId="33" applyNumberFormat="0" applyFill="0" applyAlignment="0" applyProtection="0"/>
    <xf numFmtId="0" fontId="30" fillId="0" borderId="0" applyNumberFormat="0" applyFill="0" applyBorder="0" applyAlignment="0" applyProtection="0"/>
    <xf numFmtId="0" fontId="31"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7" fillId="0" borderId="0"/>
    <xf numFmtId="0" fontId="3" fillId="0" borderId="0"/>
    <xf numFmtId="166" fontId="7" fillId="0" borderId="0" applyFont="0" applyFill="0" applyBorder="0" applyAlignment="0" applyProtection="0"/>
    <xf numFmtId="166" fontId="2" fillId="0" borderId="0" applyFont="0" applyFill="0" applyBorder="0" applyAlignment="0" applyProtection="0"/>
    <xf numFmtId="0" fontId="2" fillId="0" borderId="0"/>
    <xf numFmtId="0" fontId="3" fillId="0" borderId="0"/>
    <xf numFmtId="0" fontId="32" fillId="0" borderId="0" applyNumberFormat="0" applyFill="0" applyBorder="0" applyAlignment="0" applyProtection="0">
      <alignment vertical="top"/>
      <protection locked="0"/>
    </xf>
    <xf numFmtId="0" fontId="1" fillId="0" borderId="0"/>
    <xf numFmtId="0" fontId="7" fillId="0" borderId="0"/>
  </cellStyleXfs>
  <cellXfs count="397">
    <xf numFmtId="0" fontId="0" fillId="0" borderId="0" xfId="0"/>
    <xf numFmtId="0" fontId="4" fillId="0" borderId="0" xfId="0" applyFont="1"/>
    <xf numFmtId="0" fontId="4" fillId="0" borderId="5" xfId="0" applyFont="1" applyBorder="1"/>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5" fillId="0" borderId="13" xfId="0" applyFont="1" applyBorder="1"/>
    <xf numFmtId="0" fontId="5" fillId="0" borderId="0" xfId="0" applyFont="1"/>
    <xf numFmtId="0" fontId="5" fillId="0" borderId="14" xfId="0" applyFont="1" applyBorder="1"/>
    <xf numFmtId="0" fontId="4" fillId="0" borderId="15" xfId="0" applyFont="1" applyBorder="1"/>
    <xf numFmtId="0" fontId="4" fillId="0" borderId="16" xfId="0" applyFont="1" applyBorder="1"/>
    <xf numFmtId="0" fontId="4" fillId="0" borderId="17" xfId="0" applyFont="1" applyBorder="1"/>
    <xf numFmtId="0" fontId="4" fillId="0" borderId="18" xfId="0" applyFont="1" applyBorder="1"/>
    <xf numFmtId="0" fontId="4" fillId="0" borderId="19" xfId="0" applyFont="1" applyBorder="1"/>
    <xf numFmtId="0" fontId="4" fillId="0" borderId="20" xfId="0" applyFont="1" applyBorder="1"/>
    <xf numFmtId="0" fontId="36" fillId="0" borderId="0" xfId="0" applyFont="1" applyAlignment="1">
      <alignment vertical="center" readingOrder="2"/>
    </xf>
    <xf numFmtId="0" fontId="35" fillId="0" borderId="0" xfId="0" applyFont="1" applyAlignment="1">
      <alignment vertical="center" readingOrder="2"/>
    </xf>
    <xf numFmtId="0" fontId="37" fillId="0" borderId="0" xfId="0" applyFont="1" applyAlignment="1">
      <alignment horizontal="right" vertical="center" readingOrder="2"/>
    </xf>
    <xf numFmtId="3" fontId="36" fillId="0" borderId="0" xfId="0" applyNumberFormat="1" applyFont="1" applyAlignment="1">
      <alignment horizontal="center" vertical="center" readingOrder="2"/>
    </xf>
    <xf numFmtId="3" fontId="35" fillId="0" borderId="0" xfId="0" applyNumberFormat="1" applyFont="1" applyAlignment="1">
      <alignment horizontal="center" vertical="center" readingOrder="2"/>
    </xf>
    <xf numFmtId="3" fontId="35" fillId="0" borderId="0" xfId="0" applyNumberFormat="1" applyFont="1" applyAlignment="1">
      <alignment vertical="center" readingOrder="2"/>
    </xf>
    <xf numFmtId="3" fontId="38" fillId="0" borderId="0" xfId="0" applyNumberFormat="1" applyFont="1" applyAlignment="1">
      <alignment vertical="center" readingOrder="2"/>
    </xf>
    <xf numFmtId="0" fontId="35" fillId="0" borderId="0" xfId="0" applyFont="1" applyAlignment="1">
      <alignment horizontal="center"/>
    </xf>
    <xf numFmtId="3" fontId="36" fillId="0" borderId="0" xfId="0" applyNumberFormat="1" applyFont="1" applyAlignment="1">
      <alignment vertical="center" readingOrder="2"/>
    </xf>
    <xf numFmtId="37" fontId="36" fillId="0" borderId="0" xfId="0" applyNumberFormat="1" applyFont="1" applyAlignment="1">
      <alignment horizontal="center" vertical="center" readingOrder="2"/>
    </xf>
    <xf numFmtId="0" fontId="35" fillId="0" borderId="0" xfId="0" applyFont="1" applyAlignment="1">
      <alignment horizontal="right" vertical="center" readingOrder="2"/>
    </xf>
    <xf numFmtId="171" fontId="36" fillId="0" borderId="0" xfId="0" applyNumberFormat="1" applyFont="1" applyAlignment="1">
      <alignment horizontal="center" vertical="center" shrinkToFit="1" readingOrder="2"/>
    </xf>
    <xf numFmtId="0" fontId="35" fillId="0" borderId="0" xfId="0" applyFont="1" applyAlignment="1">
      <alignment horizontal="right" vertical="center" wrapText="1" readingOrder="2"/>
    </xf>
    <xf numFmtId="0" fontId="35" fillId="0" borderId="0" xfId="0" applyFont="1" applyAlignment="1">
      <alignment horizontal="center" vertical="center" wrapText="1" readingOrder="2"/>
    </xf>
    <xf numFmtId="0" fontId="36" fillId="0" borderId="0" xfId="0" applyFont="1" applyAlignment="1">
      <alignment horizontal="right" vertical="center" readingOrder="2"/>
    </xf>
    <xf numFmtId="0" fontId="35" fillId="0" borderId="0" xfId="0" applyFont="1" applyAlignment="1">
      <alignment horizontal="center" vertical="center" readingOrder="2"/>
    </xf>
    <xf numFmtId="0" fontId="35" fillId="0" borderId="0" xfId="391" applyFont="1" applyAlignment="1">
      <alignment horizontal="center" vertical="center"/>
    </xf>
    <xf numFmtId="0" fontId="40" fillId="0" borderId="0" xfId="391" applyFont="1" applyAlignment="1">
      <alignment horizontal="center" vertical="center" wrapText="1"/>
    </xf>
    <xf numFmtId="3" fontId="40" fillId="0" borderId="47" xfId="391" applyNumberFormat="1" applyFont="1" applyBorder="1" applyAlignment="1">
      <alignment horizontal="center" vertical="center" wrapText="1"/>
    </xf>
    <xf numFmtId="3" fontId="40" fillId="0" borderId="41" xfId="391" applyNumberFormat="1" applyFont="1" applyBorder="1" applyAlignment="1">
      <alignment horizontal="center" vertical="center" wrapText="1"/>
    </xf>
    <xf numFmtId="3" fontId="40" fillId="0" borderId="24" xfId="391" applyNumberFormat="1" applyFont="1" applyBorder="1" applyAlignment="1">
      <alignment horizontal="center" vertical="center" wrapText="1"/>
    </xf>
    <xf numFmtId="3" fontId="40" fillId="0" borderId="25" xfId="391" applyNumberFormat="1" applyFont="1" applyBorder="1" applyAlignment="1">
      <alignment horizontal="center" vertical="center" wrapText="1"/>
    </xf>
    <xf numFmtId="167" fontId="40" fillId="0" borderId="24" xfId="391" applyNumberFormat="1" applyFont="1" applyBorder="1" applyAlignment="1">
      <alignment horizontal="center" vertical="center" wrapText="1"/>
    </xf>
    <xf numFmtId="167" fontId="40" fillId="0" borderId="52" xfId="391" applyNumberFormat="1" applyFont="1" applyBorder="1" applyAlignment="1">
      <alignment horizontal="center" vertical="center" wrapText="1"/>
    </xf>
    <xf numFmtId="3" fontId="40" fillId="0" borderId="39" xfId="391" applyNumberFormat="1" applyFont="1" applyBorder="1" applyAlignment="1">
      <alignment horizontal="center" vertical="center" wrapText="1"/>
    </xf>
    <xf numFmtId="167" fontId="40" fillId="0" borderId="53" xfId="391" applyNumberFormat="1" applyFont="1" applyBorder="1" applyAlignment="1">
      <alignment horizontal="center" vertical="center" wrapText="1"/>
    </xf>
    <xf numFmtId="3" fontId="40" fillId="0" borderId="40" xfId="391" applyNumberFormat="1" applyFont="1" applyBorder="1" applyAlignment="1">
      <alignment horizontal="center" vertical="center" wrapText="1"/>
    </xf>
    <xf numFmtId="0" fontId="35" fillId="0" borderId="0" xfId="0" applyFont="1" applyAlignment="1">
      <alignment horizontal="center" vertical="center"/>
    </xf>
    <xf numFmtId="0" fontId="44" fillId="0" borderId="0" xfId="0" applyFont="1" applyAlignment="1">
      <alignment horizontal="right" vertical="center" readingOrder="2"/>
    </xf>
    <xf numFmtId="168" fontId="35" fillId="0" borderId="0" xfId="1" applyNumberFormat="1" applyFont="1" applyAlignment="1">
      <alignment horizontal="center" vertical="center"/>
    </xf>
    <xf numFmtId="0" fontId="34" fillId="0" borderId="0" xfId="0" applyFont="1" applyAlignment="1">
      <alignment horizontal="center" vertical="center" readingOrder="2"/>
    </xf>
    <xf numFmtId="3" fontId="34" fillId="0" borderId="0" xfId="0" applyNumberFormat="1" applyFont="1" applyAlignment="1">
      <alignment horizontal="center" vertical="center" readingOrder="2"/>
    </xf>
    <xf numFmtId="0" fontId="36" fillId="0" borderId="0" xfId="0" applyFont="1" applyAlignment="1">
      <alignment horizontal="right" vertical="center" wrapText="1"/>
    </xf>
    <xf numFmtId="168" fontId="36" fillId="0" borderId="0" xfId="1" applyNumberFormat="1" applyFont="1" applyBorder="1" applyAlignment="1">
      <alignment horizontal="right" vertical="center" wrapText="1"/>
    </xf>
    <xf numFmtId="168" fontId="35" fillId="0" borderId="0" xfId="0" applyNumberFormat="1" applyFont="1" applyAlignment="1">
      <alignment horizontal="center" vertical="center"/>
    </xf>
    <xf numFmtId="168" fontId="35" fillId="0" borderId="0" xfId="1" applyNumberFormat="1" applyFont="1" applyAlignment="1">
      <alignment horizontal="center" vertical="center" readingOrder="2"/>
    </xf>
    <xf numFmtId="174" fontId="35" fillId="34" borderId="0" xfId="391" applyNumberFormat="1" applyFont="1" applyFill="1" applyAlignment="1">
      <alignment horizontal="center" vertical="center"/>
    </xf>
    <xf numFmtId="0" fontId="45" fillId="0" borderId="0" xfId="0" applyFont="1"/>
    <xf numFmtId="0" fontId="35" fillId="2" borderId="0" xfId="391" applyFont="1" applyFill="1" applyAlignment="1">
      <alignment horizontal="center" vertical="center"/>
    </xf>
    <xf numFmtId="0" fontId="42" fillId="0" borderId="0" xfId="397" applyFont="1"/>
    <xf numFmtId="0" fontId="42" fillId="0" borderId="0" xfId="397" applyFont="1" applyAlignment="1">
      <alignment horizontal="center" vertical="center"/>
    </xf>
    <xf numFmtId="0" fontId="45" fillId="0" borderId="0" xfId="0" applyFont="1" applyAlignment="1">
      <alignment horizontal="center" vertical="center"/>
    </xf>
    <xf numFmtId="0" fontId="42" fillId="0" borderId="0" xfId="0" applyFont="1"/>
    <xf numFmtId="3" fontId="42" fillId="0" borderId="0" xfId="0" applyNumberFormat="1" applyFont="1"/>
    <xf numFmtId="0" fontId="39" fillId="0" borderId="0" xfId="0" applyFont="1" applyAlignment="1">
      <alignment vertical="center"/>
    </xf>
    <xf numFmtId="0" fontId="35" fillId="0" borderId="0" xfId="0" applyFont="1"/>
    <xf numFmtId="0" fontId="39" fillId="0" borderId="0" xfId="0" applyFont="1" applyAlignment="1">
      <alignment horizontal="center" vertical="center"/>
    </xf>
    <xf numFmtId="0" fontId="47" fillId="0" borderId="0" xfId="0" applyFont="1" applyAlignment="1">
      <alignment vertical="center"/>
    </xf>
    <xf numFmtId="0" fontId="47" fillId="0" borderId="0" xfId="0" applyFont="1" applyAlignment="1">
      <alignment vertical="top"/>
    </xf>
    <xf numFmtId="49" fontId="45" fillId="0" borderId="0" xfId="0" applyNumberFormat="1" applyFont="1"/>
    <xf numFmtId="0" fontId="45" fillId="0" borderId="0" xfId="0" applyFont="1" applyAlignment="1">
      <alignment readingOrder="2"/>
    </xf>
    <xf numFmtId="49" fontId="35" fillId="0" borderId="0" xfId="0" applyNumberFormat="1" applyFont="1"/>
    <xf numFmtId="0" fontId="34" fillId="0" borderId="0" xfId="0" applyFont="1"/>
    <xf numFmtId="0" fontId="43" fillId="0" borderId="0" xfId="0" applyFont="1" applyAlignment="1">
      <alignment vertical="center"/>
    </xf>
    <xf numFmtId="0" fontId="35" fillId="0" borderId="0" xfId="0" applyFont="1" applyAlignment="1">
      <alignment vertical="center"/>
    </xf>
    <xf numFmtId="0" fontId="34" fillId="35" borderId="36" xfId="0" applyFont="1" applyFill="1" applyBorder="1" applyAlignment="1">
      <alignment horizontal="center" vertical="center"/>
    </xf>
    <xf numFmtId="0" fontId="34" fillId="35" borderId="37" xfId="0" applyFont="1" applyFill="1" applyBorder="1" applyAlignment="1">
      <alignment horizontal="center" vertical="center"/>
    </xf>
    <xf numFmtId="3" fontId="51" fillId="35" borderId="25" xfId="0" applyNumberFormat="1" applyFont="1" applyFill="1" applyBorder="1" applyAlignment="1">
      <alignment horizontal="center" vertical="center"/>
    </xf>
    <xf numFmtId="0" fontId="51" fillId="0" borderId="0" xfId="0" applyFont="1" applyAlignment="1">
      <alignment horizontal="center" vertical="center"/>
    </xf>
    <xf numFmtId="0" fontId="51" fillId="0" borderId="0" xfId="0" applyFont="1" applyAlignment="1">
      <alignment horizontal="center" vertical="center" readingOrder="2"/>
    </xf>
    <xf numFmtId="3" fontId="45" fillId="0" borderId="0" xfId="0" applyNumberFormat="1" applyFont="1" applyAlignment="1">
      <alignment horizontal="center" vertical="center"/>
    </xf>
    <xf numFmtId="172" fontId="45" fillId="0" borderId="0" xfId="0" applyNumberFormat="1" applyFont="1" applyAlignment="1">
      <alignment horizontal="center" vertical="center"/>
    </xf>
    <xf numFmtId="3" fontId="51" fillId="35" borderId="39" xfId="0" applyNumberFormat="1" applyFont="1" applyFill="1" applyBorder="1" applyAlignment="1">
      <alignment horizontal="center" vertical="center"/>
    </xf>
    <xf numFmtId="3" fontId="35" fillId="0" borderId="25" xfId="0" applyNumberFormat="1" applyFont="1" applyBorder="1" applyAlignment="1">
      <alignment horizontal="center" vertical="center" readingOrder="2"/>
    </xf>
    <xf numFmtId="3" fontId="35" fillId="0" borderId="41" xfId="0" applyNumberFormat="1" applyFont="1" applyBorder="1" applyAlignment="1">
      <alignment horizontal="center" vertical="center" readingOrder="2"/>
    </xf>
    <xf numFmtId="3" fontId="37" fillId="0" borderId="0" xfId="0" applyNumberFormat="1" applyFont="1" applyAlignment="1">
      <alignment horizontal="center" vertical="center" readingOrder="2"/>
    </xf>
    <xf numFmtId="0" fontId="37" fillId="0" borderId="0" xfId="0" applyFont="1" applyAlignment="1">
      <alignment vertical="center" readingOrder="2"/>
    </xf>
    <xf numFmtId="0" fontId="34" fillId="0" borderId="0" xfId="0" applyFont="1" applyAlignment="1">
      <alignment vertical="center" readingOrder="2"/>
    </xf>
    <xf numFmtId="3" fontId="35" fillId="0" borderId="39" xfId="0" applyNumberFormat="1" applyFont="1" applyBorder="1" applyAlignment="1">
      <alignment horizontal="center" vertical="center" readingOrder="2"/>
    </xf>
    <xf numFmtId="3" fontId="34" fillId="35" borderId="46" xfId="0" applyNumberFormat="1" applyFont="1" applyFill="1" applyBorder="1" applyAlignment="1">
      <alignment horizontal="center" vertical="center" readingOrder="2"/>
    </xf>
    <xf numFmtId="3" fontId="35" fillId="0" borderId="39" xfId="0" applyNumberFormat="1" applyFont="1" applyBorder="1" applyAlignment="1">
      <alignment horizontal="center"/>
    </xf>
    <xf numFmtId="3" fontId="35" fillId="0" borderId="40" xfId="0" applyNumberFormat="1" applyFont="1" applyBorder="1" applyAlignment="1">
      <alignment horizontal="center" vertical="center" readingOrder="2"/>
    </xf>
    <xf numFmtId="0" fontId="51" fillId="35" borderId="81" xfId="0" applyFont="1" applyFill="1" applyBorder="1" applyAlignment="1">
      <alignment horizontal="center" vertical="center"/>
    </xf>
    <xf numFmtId="0" fontId="51" fillId="35" borderId="79" xfId="0" applyFont="1" applyFill="1" applyBorder="1" applyAlignment="1">
      <alignment horizontal="center" vertical="center"/>
    </xf>
    <xf numFmtId="0" fontId="51" fillId="35" borderId="73" xfId="0" applyFont="1" applyFill="1" applyBorder="1" applyAlignment="1">
      <alignment horizontal="center" vertical="center"/>
    </xf>
    <xf numFmtId="0" fontId="51" fillId="35" borderId="80" xfId="0" applyFont="1" applyFill="1" applyBorder="1" applyAlignment="1">
      <alignment horizontal="center" vertical="center"/>
    </xf>
    <xf numFmtId="0" fontId="51" fillId="35" borderId="82" xfId="0" applyFont="1" applyFill="1" applyBorder="1" applyAlignment="1">
      <alignment horizontal="center" vertical="center"/>
    </xf>
    <xf numFmtId="1" fontId="40" fillId="35" borderId="45" xfId="391" applyNumberFormat="1" applyFont="1" applyFill="1" applyBorder="1" applyAlignment="1">
      <alignment horizontal="center" vertical="center" wrapText="1"/>
    </xf>
    <xf numFmtId="4" fontId="40" fillId="35" borderId="46" xfId="391" applyNumberFormat="1" applyFont="1" applyFill="1" applyBorder="1" applyAlignment="1">
      <alignment horizontal="center" vertical="center" wrapText="1"/>
    </xf>
    <xf numFmtId="167" fontId="40" fillId="35" borderId="45" xfId="391" applyNumberFormat="1" applyFont="1" applyFill="1" applyBorder="1" applyAlignment="1">
      <alignment horizontal="center" vertical="center" wrapText="1"/>
    </xf>
    <xf numFmtId="3" fontId="40" fillId="35" borderId="46" xfId="391" applyNumberFormat="1" applyFont="1" applyFill="1" applyBorder="1" applyAlignment="1">
      <alignment horizontal="center" vertical="center" wrapText="1"/>
    </xf>
    <xf numFmtId="9" fontId="40" fillId="35" borderId="46" xfId="336" applyFont="1" applyFill="1" applyBorder="1" applyAlignment="1">
      <alignment horizontal="center" vertical="center" wrapText="1"/>
    </xf>
    <xf numFmtId="0" fontId="34" fillId="0" borderId="43" xfId="0" applyFont="1" applyBorder="1" applyAlignment="1">
      <alignment horizontal="center" vertical="center"/>
    </xf>
    <xf numFmtId="0" fontId="34" fillId="0" borderId="24" xfId="0" applyFont="1" applyBorder="1" applyAlignment="1">
      <alignment horizontal="center" vertical="center"/>
    </xf>
    <xf numFmtId="49" fontId="34" fillId="0" borderId="1" xfId="0" applyNumberFormat="1" applyFont="1" applyBorder="1" applyAlignment="1">
      <alignment horizontal="center" vertical="center"/>
    </xf>
    <xf numFmtId="3" fontId="34" fillId="0" borderId="1" xfId="0" applyNumberFormat="1" applyFont="1" applyBorder="1" applyAlignment="1">
      <alignment horizontal="center" vertical="center"/>
    </xf>
    <xf numFmtId="3" fontId="34" fillId="0" borderId="25" xfId="0" applyNumberFormat="1" applyFont="1" applyBorder="1" applyAlignment="1">
      <alignment horizontal="center" vertical="center"/>
    </xf>
    <xf numFmtId="0" fontId="34" fillId="0" borderId="42" xfId="0" applyFont="1" applyBorder="1" applyAlignment="1">
      <alignment horizontal="center" vertical="center"/>
    </xf>
    <xf numFmtId="3" fontId="34" fillId="0" borderId="43" xfId="0" applyNumberFormat="1" applyFont="1" applyBorder="1" applyAlignment="1">
      <alignment horizontal="center" vertical="center"/>
    </xf>
    <xf numFmtId="3" fontId="34" fillId="0" borderId="44" xfId="0" applyNumberFormat="1" applyFont="1" applyBorder="1" applyAlignment="1">
      <alignment horizontal="center" vertical="center"/>
    </xf>
    <xf numFmtId="0" fontId="34" fillId="0" borderId="22" xfId="0" applyFont="1" applyBorder="1" applyAlignment="1">
      <alignment horizontal="center" vertical="center"/>
    </xf>
    <xf numFmtId="0" fontId="34" fillId="0" borderId="40" xfId="0" applyFont="1" applyBorder="1" applyAlignment="1">
      <alignment horizontal="center" vertical="center"/>
    </xf>
    <xf numFmtId="0" fontId="34" fillId="35" borderId="45" xfId="0" applyFont="1" applyFill="1" applyBorder="1" applyAlignment="1">
      <alignment horizontal="center" vertical="center"/>
    </xf>
    <xf numFmtId="0" fontId="34" fillId="35" borderId="49" xfId="0" applyFont="1" applyFill="1" applyBorder="1" applyAlignment="1">
      <alignment horizontal="center" vertical="center"/>
    </xf>
    <xf numFmtId="3" fontId="34" fillId="35" borderId="49" xfId="0" applyNumberFormat="1" applyFont="1" applyFill="1" applyBorder="1" applyAlignment="1">
      <alignment horizontal="center" vertical="center"/>
    </xf>
    <xf numFmtId="3" fontId="34" fillId="35" borderId="46" xfId="0" applyNumberFormat="1" applyFont="1" applyFill="1" applyBorder="1" applyAlignment="1">
      <alignment horizontal="center" vertical="center"/>
    </xf>
    <xf numFmtId="0" fontId="51" fillId="0" borderId="0" xfId="397" applyFont="1"/>
    <xf numFmtId="0" fontId="42" fillId="0" borderId="0" xfId="397" applyFont="1" applyAlignment="1">
      <alignment vertical="center"/>
    </xf>
    <xf numFmtId="0" fontId="43" fillId="0" borderId="0" xfId="0" applyFont="1" applyAlignment="1">
      <alignment vertical="top"/>
    </xf>
    <xf numFmtId="3" fontId="51" fillId="0" borderId="0" xfId="0" applyNumberFormat="1" applyFont="1" applyAlignment="1">
      <alignment horizontal="center" vertical="center"/>
    </xf>
    <xf numFmtId="3" fontId="55" fillId="0" borderId="0" xfId="0" applyNumberFormat="1" applyFont="1" applyAlignment="1">
      <alignment horizontal="center" vertical="center"/>
    </xf>
    <xf numFmtId="3" fontId="54" fillId="0" borderId="0" xfId="0" applyNumberFormat="1" applyFont="1" applyAlignment="1">
      <alignment horizontal="center" vertical="center"/>
    </xf>
    <xf numFmtId="3" fontId="44" fillId="0" borderId="78" xfId="0" applyNumberFormat="1" applyFont="1" applyBorder="1" applyAlignment="1">
      <alignment horizontal="center" vertical="center" readingOrder="2"/>
    </xf>
    <xf numFmtId="167" fontId="34" fillId="35" borderId="69" xfId="0" applyNumberFormat="1" applyFont="1" applyFill="1" applyBorder="1" applyAlignment="1">
      <alignment horizontal="center" vertical="center" readingOrder="2"/>
    </xf>
    <xf numFmtId="0" fontId="35" fillId="35" borderId="81" xfId="0" applyFont="1" applyFill="1" applyBorder="1" applyAlignment="1">
      <alignment horizontal="center" vertical="center" readingOrder="2"/>
    </xf>
    <xf numFmtId="3" fontId="35" fillId="0" borderId="81" xfId="0" applyNumberFormat="1" applyFont="1" applyBorder="1" applyAlignment="1">
      <alignment horizontal="center" vertical="center" readingOrder="2"/>
    </xf>
    <xf numFmtId="3" fontId="35" fillId="0" borderId="79" xfId="0" applyNumberFormat="1" applyFont="1" applyBorder="1" applyAlignment="1">
      <alignment horizontal="center" vertical="center" readingOrder="2"/>
    </xf>
    <xf numFmtId="167" fontId="34" fillId="35" borderId="73" xfId="0" applyNumberFormat="1" applyFont="1" applyFill="1" applyBorder="1" applyAlignment="1">
      <alignment horizontal="center" vertical="center" readingOrder="2"/>
    </xf>
    <xf numFmtId="3" fontId="35" fillId="0" borderId="80" xfId="0" applyNumberFormat="1" applyFont="1" applyBorder="1" applyAlignment="1">
      <alignment horizontal="center" vertical="center" readingOrder="2"/>
    </xf>
    <xf numFmtId="3" fontId="35" fillId="0" borderId="82" xfId="0" applyNumberFormat="1" applyFont="1" applyBorder="1" applyAlignment="1">
      <alignment horizontal="center" vertical="center" readingOrder="2"/>
    </xf>
    <xf numFmtId="0" fontId="35" fillId="35" borderId="43" xfId="0" applyFont="1" applyFill="1" applyBorder="1" applyAlignment="1">
      <alignment horizontal="center" vertical="center" readingOrder="2"/>
    </xf>
    <xf numFmtId="3" fontId="35" fillId="0" borderId="43" xfId="0" applyNumberFormat="1" applyFont="1" applyBorder="1" applyAlignment="1">
      <alignment horizontal="center" vertical="center" readingOrder="2"/>
    </xf>
    <xf numFmtId="3" fontId="35" fillId="0" borderId="60" xfId="0" applyNumberFormat="1" applyFont="1" applyBorder="1" applyAlignment="1">
      <alignment horizontal="center" vertical="center" readingOrder="2"/>
    </xf>
    <xf numFmtId="3" fontId="35" fillId="0" borderId="67" xfId="0" applyNumberFormat="1" applyFont="1" applyBorder="1" applyAlignment="1">
      <alignment horizontal="center" vertical="center" readingOrder="2"/>
    </xf>
    <xf numFmtId="3" fontId="35" fillId="0" borderId="44" xfId="0" applyNumberFormat="1" applyFont="1" applyBorder="1" applyAlignment="1">
      <alignment horizontal="center" vertical="center" readingOrder="2"/>
    </xf>
    <xf numFmtId="3" fontId="44" fillId="0" borderId="46" xfId="0" applyNumberFormat="1" applyFont="1" applyBorder="1" applyAlignment="1">
      <alignment horizontal="center" vertical="center" readingOrder="2"/>
    </xf>
    <xf numFmtId="0" fontId="35" fillId="0" borderId="3" xfId="0" applyFont="1" applyBorder="1" applyAlignment="1">
      <alignment vertical="center" readingOrder="2"/>
    </xf>
    <xf numFmtId="3" fontId="35" fillId="35" borderId="43" xfId="391" applyNumberFormat="1" applyFont="1" applyFill="1" applyBorder="1" applyAlignment="1">
      <alignment horizontal="center" vertical="center" wrapText="1"/>
    </xf>
    <xf numFmtId="3" fontId="35" fillId="0" borderId="43" xfId="1" applyNumberFormat="1" applyFont="1" applyFill="1" applyBorder="1" applyAlignment="1">
      <alignment horizontal="center" vertical="center" wrapText="1" readingOrder="2"/>
    </xf>
    <xf numFmtId="0" fontId="34" fillId="0" borderId="43" xfId="0" applyFont="1" applyBorder="1" applyAlignment="1">
      <alignment horizontal="center" vertical="center" readingOrder="2"/>
    </xf>
    <xf numFmtId="3" fontId="35" fillId="0" borderId="44" xfId="1" applyNumberFormat="1" applyFont="1" applyFill="1" applyBorder="1" applyAlignment="1">
      <alignment horizontal="center" vertical="center" wrapText="1" readingOrder="2"/>
    </xf>
    <xf numFmtId="0" fontId="35" fillId="35" borderId="4" xfId="391" applyFont="1" applyFill="1" applyBorder="1" applyAlignment="1">
      <alignment horizontal="center" vertical="center"/>
    </xf>
    <xf numFmtId="3" fontId="35" fillId="0" borderId="4" xfId="0" applyNumberFormat="1" applyFont="1" applyBorder="1" applyAlignment="1">
      <alignment horizontal="center" vertical="center" readingOrder="2"/>
    </xf>
    <xf numFmtId="0" fontId="34" fillId="0" borderId="4" xfId="0" applyFont="1" applyBorder="1" applyAlignment="1">
      <alignment horizontal="center" vertical="center" readingOrder="2"/>
    </xf>
    <xf numFmtId="0" fontId="35" fillId="35" borderId="55" xfId="391" applyFont="1" applyFill="1" applyBorder="1" applyAlignment="1">
      <alignment horizontal="center" vertical="center"/>
    </xf>
    <xf numFmtId="0" fontId="35" fillId="35" borderId="67" xfId="0" applyFont="1" applyFill="1" applyBorder="1" applyAlignment="1">
      <alignment horizontal="center" vertical="center" readingOrder="2"/>
    </xf>
    <xf numFmtId="0" fontId="58" fillId="0" borderId="0" xfId="0" applyFont="1" applyAlignment="1">
      <alignment horizontal="center" vertical="center" readingOrder="2"/>
    </xf>
    <xf numFmtId="168" fontId="58" fillId="0" borderId="0" xfId="1" applyNumberFormat="1" applyFont="1" applyAlignment="1">
      <alignment horizontal="center" vertical="center" readingOrder="2"/>
    </xf>
    <xf numFmtId="0" fontId="35" fillId="2" borderId="77" xfId="391" applyFont="1" applyFill="1" applyBorder="1" applyAlignment="1">
      <alignment horizontal="center" vertical="center"/>
    </xf>
    <xf numFmtId="3" fontId="46" fillId="2" borderId="77" xfId="391" applyNumberFormat="1" applyFont="1" applyFill="1" applyBorder="1" applyAlignment="1">
      <alignment horizontal="center" vertical="center"/>
    </xf>
    <xf numFmtId="3" fontId="46" fillId="2" borderId="78" xfId="391" applyNumberFormat="1" applyFont="1" applyFill="1" applyBorder="1" applyAlignment="1">
      <alignment horizontal="center" vertical="center"/>
    </xf>
    <xf numFmtId="3" fontId="34" fillId="35" borderId="77" xfId="391" applyNumberFormat="1" applyFont="1" applyFill="1" applyBorder="1" applyAlignment="1">
      <alignment horizontal="center" vertical="center"/>
    </xf>
    <xf numFmtId="0" fontId="43" fillId="0" borderId="0" xfId="0" applyFont="1" applyAlignment="1">
      <alignment horizontal="center" vertical="top"/>
    </xf>
    <xf numFmtId="0" fontId="6" fillId="35" borderId="76" xfId="391" applyFont="1" applyFill="1" applyBorder="1" applyAlignment="1">
      <alignment horizontal="center" vertical="center"/>
    </xf>
    <xf numFmtId="0" fontId="6" fillId="35" borderId="36" xfId="391" applyFont="1" applyFill="1" applyBorder="1" applyAlignment="1">
      <alignment horizontal="center" vertical="center"/>
    </xf>
    <xf numFmtId="0" fontId="6" fillId="35" borderId="37" xfId="391" applyFont="1" applyFill="1" applyBorder="1" applyAlignment="1">
      <alignment horizontal="center" vertical="center"/>
    </xf>
    <xf numFmtId="0" fontId="6" fillId="35" borderId="43" xfId="391" applyFont="1" applyFill="1" applyBorder="1" applyAlignment="1">
      <alignment horizontal="center" vertical="center"/>
    </xf>
    <xf numFmtId="0" fontId="6" fillId="35" borderId="44" xfId="391" applyFont="1" applyFill="1" applyBorder="1" applyAlignment="1">
      <alignment horizontal="center" vertical="center"/>
    </xf>
    <xf numFmtId="0" fontId="44" fillId="0" borderId="0" xfId="0" applyFont="1" applyAlignment="1">
      <alignment readingOrder="2"/>
    </xf>
    <xf numFmtId="0" fontId="44" fillId="0" borderId="0" xfId="397" applyFont="1"/>
    <xf numFmtId="0" fontId="40" fillId="0" borderId="0" xfId="397" applyFont="1"/>
    <xf numFmtId="0" fontId="61" fillId="0" borderId="0" xfId="397" applyFont="1"/>
    <xf numFmtId="49" fontId="34" fillId="0" borderId="0" xfId="0" applyNumberFormat="1" applyFont="1"/>
    <xf numFmtId="0" fontId="34" fillId="0" borderId="0" xfId="0" applyFont="1" applyAlignment="1">
      <alignment readingOrder="2"/>
    </xf>
    <xf numFmtId="0" fontId="34" fillId="0" borderId="0" xfId="0" applyFont="1" applyAlignment="1">
      <alignment wrapText="1"/>
    </xf>
    <xf numFmtId="0" fontId="63" fillId="0" borderId="0" xfId="0" applyFont="1"/>
    <xf numFmtId="0" fontId="43" fillId="0" borderId="0" xfId="0" applyFont="1" applyAlignment="1">
      <alignment horizontal="center"/>
    </xf>
    <xf numFmtId="0" fontId="65" fillId="0" borderId="0" xfId="0" applyFont="1" applyAlignment="1">
      <alignment horizontal="center" vertical="top"/>
    </xf>
    <xf numFmtId="3" fontId="34" fillId="35" borderId="37" xfId="0" applyNumberFormat="1" applyFont="1" applyFill="1" applyBorder="1" applyAlignment="1">
      <alignment horizontal="center" vertical="center"/>
    </xf>
    <xf numFmtId="0" fontId="34" fillId="0" borderId="0" xfId="0" applyFont="1" applyAlignment="1">
      <alignment horizontal="center" vertical="center"/>
    </xf>
    <xf numFmtId="3" fontId="34" fillId="35" borderId="44" xfId="0" applyNumberFormat="1" applyFont="1" applyFill="1" applyBorder="1" applyAlignment="1">
      <alignment horizontal="center" vertical="center"/>
    </xf>
    <xf numFmtId="0" fontId="62" fillId="0" borderId="0" xfId="0" applyFont="1" applyAlignment="1">
      <alignment horizontal="center" vertical="center"/>
    </xf>
    <xf numFmtId="3" fontId="66" fillId="0" borderId="0" xfId="0" applyNumberFormat="1" applyFont="1" applyAlignment="1">
      <alignment horizontal="center" vertical="center"/>
    </xf>
    <xf numFmtId="37" fontId="34" fillId="0" borderId="55" xfId="0" applyNumberFormat="1" applyFont="1" applyBorder="1" applyAlignment="1">
      <alignment horizontal="center" vertical="center" shrinkToFit="1" readingOrder="2"/>
    </xf>
    <xf numFmtId="37" fontId="34" fillId="0" borderId="4" xfId="0" applyNumberFormat="1" applyFont="1" applyBorder="1" applyAlignment="1">
      <alignment horizontal="center" vertical="center" shrinkToFit="1" readingOrder="2"/>
    </xf>
    <xf numFmtId="37" fontId="34" fillId="2" borderId="4" xfId="0" applyNumberFormat="1" applyFont="1" applyFill="1" applyBorder="1" applyAlignment="1">
      <alignment horizontal="center" vertical="center"/>
    </xf>
    <xf numFmtId="167" fontId="34" fillId="0" borderId="70" xfId="0" applyNumberFormat="1" applyFont="1" applyBorder="1" applyAlignment="1">
      <alignment horizontal="center" vertical="center"/>
    </xf>
    <xf numFmtId="37" fontId="34" fillId="0" borderId="55" xfId="0" applyNumberFormat="1" applyFont="1" applyBorder="1" applyAlignment="1">
      <alignment horizontal="center" vertical="center"/>
    </xf>
    <xf numFmtId="37" fontId="34" fillId="0" borderId="35" xfId="0" applyNumberFormat="1" applyFont="1" applyBorder="1" applyAlignment="1">
      <alignment horizontal="center" vertical="center"/>
    </xf>
    <xf numFmtId="37" fontId="34" fillId="2" borderId="36" xfId="0" applyNumberFormat="1" applyFont="1" applyFill="1" applyBorder="1" applyAlignment="1">
      <alignment horizontal="center" vertical="center"/>
    </xf>
    <xf numFmtId="3" fontId="34" fillId="2" borderId="37" xfId="0" applyNumberFormat="1" applyFont="1" applyFill="1" applyBorder="1" applyAlignment="1">
      <alignment horizontal="center" vertical="center"/>
    </xf>
    <xf numFmtId="37" fontId="34" fillId="0" borderId="2" xfId="0" applyNumberFormat="1" applyFont="1" applyBorder="1" applyAlignment="1">
      <alignment horizontal="center" vertical="center" shrinkToFit="1" readingOrder="2"/>
    </xf>
    <xf numFmtId="37" fontId="34" fillId="0" borderId="1" xfId="0" applyNumberFormat="1" applyFont="1" applyBorder="1" applyAlignment="1">
      <alignment horizontal="center" vertical="center" shrinkToFit="1" readingOrder="2"/>
    </xf>
    <xf numFmtId="37" fontId="34" fillId="0" borderId="1" xfId="0" applyNumberFormat="1" applyFont="1" applyBorder="1" applyAlignment="1">
      <alignment horizontal="center" vertical="center"/>
    </xf>
    <xf numFmtId="167" fontId="34" fillId="0" borderId="71" xfId="0" applyNumberFormat="1" applyFont="1" applyBorder="1" applyAlignment="1">
      <alignment horizontal="center" vertical="center"/>
    </xf>
    <xf numFmtId="37" fontId="34" fillId="0" borderId="2" xfId="0" applyNumberFormat="1" applyFont="1" applyBorder="1" applyAlignment="1">
      <alignment horizontal="center" vertical="center"/>
    </xf>
    <xf numFmtId="37" fontId="34" fillId="0" borderId="24" xfId="0" applyNumberFormat="1" applyFont="1" applyBorder="1" applyAlignment="1">
      <alignment horizontal="center" vertical="center"/>
    </xf>
    <xf numFmtId="37" fontId="34" fillId="2" borderId="1" xfId="0" applyNumberFormat="1" applyFont="1" applyFill="1" applyBorder="1" applyAlignment="1">
      <alignment horizontal="center" vertical="center"/>
    </xf>
    <xf numFmtId="3" fontId="34" fillId="2" borderId="25" xfId="0" applyNumberFormat="1" applyFont="1" applyFill="1" applyBorder="1" applyAlignment="1">
      <alignment horizontal="center" vertical="center"/>
    </xf>
    <xf numFmtId="37" fontId="34" fillId="2" borderId="65" xfId="0" applyNumberFormat="1" applyFont="1" applyFill="1" applyBorder="1" applyAlignment="1">
      <alignment horizontal="center" vertical="center"/>
    </xf>
    <xf numFmtId="37" fontId="34" fillId="2" borderId="3" xfId="0" applyNumberFormat="1" applyFont="1" applyFill="1" applyBorder="1" applyAlignment="1">
      <alignment horizontal="center" vertical="center"/>
    </xf>
    <xf numFmtId="167" fontId="34" fillId="0" borderId="69" xfId="0" applyNumberFormat="1" applyFont="1" applyBorder="1" applyAlignment="1">
      <alignment horizontal="center" vertical="center"/>
    </xf>
    <xf numFmtId="37" fontId="34" fillId="0" borderId="65" xfId="0" applyNumberFormat="1" applyFont="1" applyBorder="1" applyAlignment="1">
      <alignment horizontal="center" vertical="center"/>
    </xf>
    <xf numFmtId="37" fontId="34" fillId="0" borderId="42" xfId="0" applyNumberFormat="1" applyFont="1" applyBorder="1" applyAlignment="1">
      <alignment horizontal="center" vertical="center"/>
    </xf>
    <xf numFmtId="37" fontId="34" fillId="2" borderId="43" xfId="0" applyNumberFormat="1" applyFont="1" applyFill="1" applyBorder="1" applyAlignment="1">
      <alignment horizontal="center" vertical="center"/>
    </xf>
    <xf numFmtId="3" fontId="34" fillId="2" borderId="44" xfId="0" applyNumberFormat="1" applyFont="1" applyFill="1" applyBorder="1" applyAlignment="1">
      <alignment horizontal="center" vertical="center"/>
    </xf>
    <xf numFmtId="0" fontId="67" fillId="35" borderId="49" xfId="0" applyFont="1" applyFill="1" applyBorder="1" applyAlignment="1">
      <alignment horizontal="center" vertical="center" wrapText="1"/>
    </xf>
    <xf numFmtId="0" fontId="67" fillId="35" borderId="49" xfId="0" applyFont="1" applyFill="1" applyBorder="1" applyAlignment="1">
      <alignment horizontal="center" vertical="center"/>
    </xf>
    <xf numFmtId="0" fontId="67" fillId="35" borderId="83" xfId="0" applyFont="1" applyFill="1" applyBorder="1" applyAlignment="1">
      <alignment horizontal="center" vertical="center" wrapText="1"/>
    </xf>
    <xf numFmtId="0" fontId="67" fillId="35" borderId="59" xfId="0" applyFont="1" applyFill="1" applyBorder="1" applyAlignment="1">
      <alignment horizontal="center" vertical="center" wrapText="1"/>
    </xf>
    <xf numFmtId="0" fontId="67" fillId="35" borderId="75" xfId="0" applyFont="1" applyFill="1" applyBorder="1" applyAlignment="1">
      <alignment horizontal="center" vertical="center" wrapText="1"/>
    </xf>
    <xf numFmtId="0" fontId="67" fillId="35" borderId="46" xfId="0" applyFont="1" applyFill="1" applyBorder="1" applyAlignment="1">
      <alignment horizontal="center" vertical="center"/>
    </xf>
    <xf numFmtId="0" fontId="44" fillId="0" borderId="0" xfId="0" applyFont="1" applyAlignment="1">
      <alignment horizontal="center" vertical="center" readingOrder="2"/>
    </xf>
    <xf numFmtId="0" fontId="58" fillId="0" borderId="0" xfId="0" applyFont="1" applyAlignment="1">
      <alignment horizontal="center" readingOrder="2"/>
    </xf>
    <xf numFmtId="0" fontId="51" fillId="0" borderId="21" xfId="0" applyFont="1" applyBorder="1" applyAlignment="1">
      <alignment horizontal="center" vertical="center" readingOrder="2"/>
    </xf>
    <xf numFmtId="0" fontId="68" fillId="0" borderId="0" xfId="0" applyFont="1" applyAlignment="1">
      <alignment horizontal="right" vertical="center" readingOrder="2"/>
    </xf>
    <xf numFmtId="0" fontId="70" fillId="0" borderId="0" xfId="0" applyFont="1" applyAlignment="1">
      <alignment horizontal="right" vertical="center" readingOrder="2"/>
    </xf>
    <xf numFmtId="168" fontId="62" fillId="0" borderId="0" xfId="1" applyNumberFormat="1" applyFont="1"/>
    <xf numFmtId="0" fontId="48" fillId="0" borderId="0" xfId="0" applyFont="1"/>
    <xf numFmtId="168" fontId="58" fillId="0" borderId="0" xfId="1" applyNumberFormat="1" applyFont="1" applyAlignment="1">
      <alignment horizontal="center" readingOrder="2"/>
    </xf>
    <xf numFmtId="168" fontId="34" fillId="0" borderId="0" xfId="1" applyNumberFormat="1" applyFont="1" applyAlignment="1">
      <alignment horizontal="center" vertical="center" readingOrder="2"/>
    </xf>
    <xf numFmtId="0" fontId="35" fillId="0" borderId="1" xfId="0" applyFont="1" applyBorder="1" applyAlignment="1">
      <alignment vertical="center" readingOrder="2"/>
    </xf>
    <xf numFmtId="0" fontId="44" fillId="35" borderId="37" xfId="0" applyFont="1" applyFill="1" applyBorder="1" applyAlignment="1">
      <alignment horizontal="center" vertical="center" readingOrder="2"/>
    </xf>
    <xf numFmtId="0" fontId="35" fillId="0" borderId="4" xfId="0" applyFont="1" applyBorder="1" applyAlignment="1">
      <alignment vertical="center" readingOrder="2"/>
    </xf>
    <xf numFmtId="0" fontId="35" fillId="35" borderId="44" xfId="0" applyFont="1" applyFill="1" applyBorder="1" applyAlignment="1">
      <alignment horizontal="center" vertical="center" readingOrder="2"/>
    </xf>
    <xf numFmtId="171" fontId="36" fillId="35" borderId="46" xfId="0" applyNumberFormat="1" applyFont="1" applyFill="1" applyBorder="1" applyAlignment="1">
      <alignment horizontal="center" vertical="center" shrinkToFit="1" readingOrder="2"/>
    </xf>
    <xf numFmtId="3" fontId="58" fillId="0" borderId="0" xfId="0" applyNumberFormat="1" applyFont="1" applyAlignment="1">
      <alignment horizontal="center" vertical="center" readingOrder="2"/>
    </xf>
    <xf numFmtId="168" fontId="35" fillId="0" borderId="0" xfId="0" applyNumberFormat="1" applyFont="1" applyAlignment="1">
      <alignment horizontal="center" vertical="center" readingOrder="2"/>
    </xf>
    <xf numFmtId="37" fontId="45" fillId="0" borderId="0" xfId="0" applyNumberFormat="1" applyFont="1" applyAlignment="1">
      <alignment horizontal="center" vertical="center"/>
    </xf>
    <xf numFmtId="49" fontId="63" fillId="0" borderId="0" xfId="0" applyNumberFormat="1" applyFont="1"/>
    <xf numFmtId="49" fontId="63" fillId="0" borderId="0" xfId="0" applyNumberFormat="1" applyFont="1" applyAlignment="1">
      <alignment horizontal="right"/>
    </xf>
    <xf numFmtId="0" fontId="34" fillId="0" borderId="0" xfId="0" applyFont="1" applyAlignment="1">
      <alignment horizontal="right"/>
    </xf>
    <xf numFmtId="0" fontId="34" fillId="0" borderId="0" xfId="0" applyFont="1" applyAlignment="1">
      <alignment horizontal="right" readingOrder="2"/>
    </xf>
    <xf numFmtId="49" fontId="34" fillId="0" borderId="0" xfId="0" applyNumberFormat="1" applyFont="1" applyAlignment="1">
      <alignment horizontal="right" readingOrder="2"/>
    </xf>
    <xf numFmtId="49" fontId="34" fillId="0" borderId="0" xfId="0" applyNumberFormat="1" applyFont="1" applyAlignment="1">
      <alignment horizontal="right"/>
    </xf>
    <xf numFmtId="0" fontId="34" fillId="35" borderId="3" xfId="0" applyFont="1" applyFill="1" applyBorder="1" applyAlignment="1">
      <alignment horizontal="center" vertical="center"/>
    </xf>
    <xf numFmtId="0" fontId="34" fillId="35" borderId="39" xfId="0" applyFont="1" applyFill="1" applyBorder="1" applyAlignment="1">
      <alignment horizontal="center" vertical="center"/>
    </xf>
    <xf numFmtId="0" fontId="34" fillId="0" borderId="35" xfId="0" applyFont="1" applyBorder="1" applyAlignment="1">
      <alignment horizontal="center" vertical="center"/>
    </xf>
    <xf numFmtId="0" fontId="34" fillId="0" borderId="36" xfId="0" applyFont="1" applyBorder="1" applyAlignment="1">
      <alignment horizontal="center" vertical="center"/>
    </xf>
    <xf numFmtId="3" fontId="34" fillId="0" borderId="36" xfId="0" applyNumberFormat="1" applyFont="1" applyBorder="1" applyAlignment="1">
      <alignment horizontal="center" vertical="center"/>
    </xf>
    <xf numFmtId="3" fontId="34" fillId="0" borderId="37" xfId="0" applyNumberFormat="1" applyFont="1" applyBorder="1" applyAlignment="1">
      <alignment horizontal="center" vertical="center"/>
    </xf>
    <xf numFmtId="0" fontId="44" fillId="0" borderId="0" xfId="397" applyFont="1" applyAlignment="1">
      <alignment vertical="center"/>
    </xf>
    <xf numFmtId="0" fontId="42" fillId="0" borderId="0" xfId="0" applyFont="1" applyAlignment="1">
      <alignment horizontal="center" vertical="center"/>
    </xf>
    <xf numFmtId="0" fontId="40" fillId="0" borderId="21" xfId="398" applyFont="1" applyBorder="1" applyAlignment="1">
      <alignment horizontal="center" vertical="center"/>
    </xf>
    <xf numFmtId="0" fontId="44" fillId="0" borderId="0" xfId="0" applyFont="1" applyAlignment="1">
      <alignment horizontal="center" vertical="center"/>
    </xf>
    <xf numFmtId="0" fontId="71" fillId="0" borderId="0" xfId="398" applyFont="1" applyAlignment="1">
      <alignment horizontal="center" vertical="center"/>
    </xf>
    <xf numFmtId="49" fontId="71" fillId="0" borderId="0" xfId="398" applyNumberFormat="1" applyFont="1" applyAlignment="1">
      <alignment horizontal="center" vertical="center"/>
    </xf>
    <xf numFmtId="0" fontId="72" fillId="36" borderId="0" xfId="0" applyFont="1" applyFill="1"/>
    <xf numFmtId="49" fontId="72" fillId="36" borderId="0" xfId="0" applyNumberFormat="1" applyFont="1" applyFill="1"/>
    <xf numFmtId="0" fontId="43" fillId="36" borderId="0" xfId="0" applyFont="1" applyFill="1" applyAlignment="1">
      <alignment horizontal="center"/>
    </xf>
    <xf numFmtId="0" fontId="34" fillId="36" borderId="0" xfId="0" applyFont="1" applyFill="1" applyAlignment="1">
      <alignment horizontal="center" vertical="center"/>
    </xf>
    <xf numFmtId="0" fontId="51" fillId="36" borderId="81" xfId="0" applyFont="1" applyFill="1" applyBorder="1" applyAlignment="1">
      <alignment horizontal="center" vertical="center"/>
    </xf>
    <xf numFmtId="0" fontId="67" fillId="36" borderId="49" xfId="0" applyFont="1" applyFill="1" applyBorder="1" applyAlignment="1">
      <alignment horizontal="center" vertical="center" wrapText="1"/>
    </xf>
    <xf numFmtId="37" fontId="34" fillId="36" borderId="4" xfId="0" applyNumberFormat="1" applyFont="1" applyFill="1" applyBorder="1" applyAlignment="1">
      <alignment horizontal="center" vertical="center"/>
    </xf>
    <xf numFmtId="37" fontId="34" fillId="36" borderId="1" xfId="0" applyNumberFormat="1" applyFont="1" applyFill="1" applyBorder="1" applyAlignment="1">
      <alignment horizontal="center" vertical="center"/>
    </xf>
    <xf numFmtId="37" fontId="34" fillId="36" borderId="3" xfId="0" applyNumberFormat="1" applyFont="1" applyFill="1" applyBorder="1" applyAlignment="1">
      <alignment horizontal="center" vertical="center"/>
    </xf>
    <xf numFmtId="3" fontId="51" fillId="36" borderId="0" xfId="0" applyNumberFormat="1" applyFont="1" applyFill="1" applyAlignment="1">
      <alignment horizontal="center" vertical="center"/>
    </xf>
    <xf numFmtId="3" fontId="45" fillId="36" borderId="0" xfId="0" applyNumberFormat="1" applyFont="1" applyFill="1" applyAlignment="1">
      <alignment horizontal="center" vertical="center"/>
    </xf>
    <xf numFmtId="0" fontId="45" fillId="36" borderId="0" xfId="0" applyFont="1" applyFill="1" applyAlignment="1">
      <alignment horizontal="center" vertical="center"/>
    </xf>
    <xf numFmtId="37" fontId="45" fillId="36" borderId="0" xfId="0" applyNumberFormat="1" applyFont="1" applyFill="1" applyAlignment="1">
      <alignment horizontal="center" vertical="center"/>
    </xf>
    <xf numFmtId="0" fontId="65" fillId="36" borderId="0" xfId="0" applyFont="1" applyFill="1" applyAlignment="1">
      <alignment horizontal="center" vertical="top"/>
    </xf>
    <xf numFmtId="0" fontId="51" fillId="36" borderId="79" xfId="0" applyFont="1" applyFill="1" applyBorder="1" applyAlignment="1">
      <alignment horizontal="center" vertical="center"/>
    </xf>
    <xf numFmtId="0" fontId="67" fillId="36" borderId="83" xfId="0" applyFont="1" applyFill="1" applyBorder="1" applyAlignment="1">
      <alignment horizontal="center" vertical="center" wrapText="1"/>
    </xf>
    <xf numFmtId="37" fontId="34" fillId="36" borderId="54" xfId="0" applyNumberFormat="1" applyFont="1" applyFill="1" applyBorder="1" applyAlignment="1">
      <alignment horizontal="center" vertical="center"/>
    </xf>
    <xf numFmtId="0" fontId="6" fillId="0" borderId="0" xfId="0" applyFont="1" applyAlignment="1">
      <alignment horizontal="center"/>
    </xf>
    <xf numFmtId="0" fontId="15" fillId="0" borderId="13" xfId="0" applyFont="1" applyBorder="1" applyAlignment="1">
      <alignment horizontal="center" vertical="center" wrapText="1"/>
    </xf>
    <xf numFmtId="0" fontId="15" fillId="0" borderId="0" xfId="0" applyFont="1" applyAlignment="1">
      <alignment horizontal="center" vertical="center" wrapText="1"/>
    </xf>
    <xf numFmtId="0" fontId="15" fillId="0" borderId="14" xfId="0" applyFont="1" applyBorder="1" applyAlignment="1">
      <alignment horizontal="center" vertical="center" wrapText="1"/>
    </xf>
    <xf numFmtId="0" fontId="40" fillId="0" borderId="0" xfId="398" applyFont="1" applyAlignment="1">
      <alignment horizontal="right" vertical="center" readingOrder="2"/>
    </xf>
    <xf numFmtId="49" fontId="40" fillId="0" borderId="56" xfId="397" applyNumberFormat="1" applyFont="1" applyBorder="1" applyAlignment="1">
      <alignment horizontal="center"/>
    </xf>
    <xf numFmtId="0" fontId="44" fillId="0" borderId="0" xfId="397" applyFont="1" applyAlignment="1">
      <alignment horizontal="right"/>
    </xf>
    <xf numFmtId="0" fontId="44" fillId="0" borderId="0" xfId="397" applyFont="1" applyAlignment="1">
      <alignment horizontal="right" wrapText="1"/>
    </xf>
    <xf numFmtId="0" fontId="44" fillId="0" borderId="21" xfId="397" applyFont="1" applyBorder="1" applyAlignment="1">
      <alignment horizontal="center"/>
    </xf>
    <xf numFmtId="49" fontId="40" fillId="0" borderId="0" xfId="397" applyNumberFormat="1" applyFont="1" applyAlignment="1">
      <alignment horizontal="center"/>
    </xf>
    <xf numFmtId="49" fontId="40" fillId="0" borderId="0" xfId="397" applyNumberFormat="1" applyFont="1" applyAlignment="1">
      <alignment horizontal="center" readingOrder="2"/>
    </xf>
    <xf numFmtId="0" fontId="71" fillId="0" borderId="0" xfId="398" applyFont="1" applyAlignment="1">
      <alignment horizontal="center" vertical="center" wrapText="1"/>
    </xf>
    <xf numFmtId="0" fontId="40" fillId="0" borderId="21" xfId="398" applyFont="1" applyBorder="1" applyAlignment="1">
      <alignment horizontal="center" vertical="center"/>
    </xf>
    <xf numFmtId="0" fontId="42" fillId="0" borderId="0" xfId="0" applyFont="1" applyAlignment="1">
      <alignment horizontal="center"/>
    </xf>
    <xf numFmtId="0" fontId="34" fillId="0" borderId="57" xfId="0" applyFont="1" applyBorder="1" applyAlignment="1">
      <alignment horizontal="center" vertical="center"/>
    </xf>
    <xf numFmtId="0" fontId="34" fillId="0" borderId="58" xfId="0" applyFont="1" applyBorder="1" applyAlignment="1">
      <alignment horizontal="center" vertical="center"/>
    </xf>
    <xf numFmtId="0" fontId="43" fillId="0" borderId="0" xfId="0" applyFont="1" applyAlignment="1">
      <alignment horizontal="center" vertical="center"/>
    </xf>
    <xf numFmtId="0" fontId="34" fillId="35" borderId="35" xfId="0" applyFont="1" applyFill="1" applyBorder="1" applyAlignment="1">
      <alignment horizontal="center" vertical="center"/>
    </xf>
    <xf numFmtId="0" fontId="34" fillId="35" borderId="52" xfId="0" applyFont="1" applyFill="1" applyBorder="1" applyAlignment="1">
      <alignment horizontal="center" vertical="center"/>
    </xf>
    <xf numFmtId="0" fontId="34" fillId="35" borderId="36" xfId="0" applyFont="1" applyFill="1" applyBorder="1" applyAlignment="1">
      <alignment horizontal="center" vertical="center"/>
    </xf>
    <xf numFmtId="0" fontId="34" fillId="35" borderId="3" xfId="0" applyFont="1" applyFill="1" applyBorder="1" applyAlignment="1">
      <alignment horizontal="center" vertical="center"/>
    </xf>
    <xf numFmtId="0" fontId="48" fillId="0" borderId="0" xfId="0" applyFont="1" applyAlignment="1">
      <alignment horizontal="right" vertical="center" readingOrder="2"/>
    </xf>
    <xf numFmtId="0" fontId="34" fillId="0" borderId="0" xfId="0" applyFont="1" applyAlignment="1">
      <alignment horizontal="right" vertical="center" readingOrder="2"/>
    </xf>
    <xf numFmtId="0" fontId="34" fillId="0" borderId="0" xfId="0" applyFont="1" applyAlignment="1">
      <alignment horizontal="right" vertical="center" wrapText="1" readingOrder="2"/>
    </xf>
    <xf numFmtId="0" fontId="35" fillId="0" borderId="0" xfId="0" applyFont="1" applyAlignment="1">
      <alignment horizontal="right"/>
    </xf>
    <xf numFmtId="0" fontId="34" fillId="0" borderId="0" xfId="0" applyFont="1" applyAlignment="1">
      <alignment horizontal="right"/>
    </xf>
    <xf numFmtId="0" fontId="34" fillId="0" borderId="0" xfId="0" applyFont="1" applyAlignment="1">
      <alignment horizontal="right" readingOrder="2"/>
    </xf>
    <xf numFmtId="49" fontId="34" fillId="0" borderId="0" xfId="0" applyNumberFormat="1" applyFont="1" applyAlignment="1">
      <alignment horizontal="right" readingOrder="2"/>
    </xf>
    <xf numFmtId="0" fontId="34" fillId="0" borderId="0" xfId="0" applyFont="1" applyAlignment="1">
      <alignment horizontal="center"/>
    </xf>
    <xf numFmtId="49" fontId="34" fillId="0" borderId="0" xfId="0" applyNumberFormat="1" applyFont="1" applyAlignment="1">
      <alignment horizontal="right" vertical="center" wrapText="1" readingOrder="2"/>
    </xf>
    <xf numFmtId="0" fontId="43" fillId="0" borderId="0" xfId="0" applyFont="1" applyAlignment="1">
      <alignment horizontal="center" vertical="top"/>
    </xf>
    <xf numFmtId="49" fontId="34" fillId="0" borderId="0" xfId="0" applyNumberFormat="1" applyFont="1" applyAlignment="1">
      <alignment horizontal="right" vertical="center"/>
    </xf>
    <xf numFmtId="49" fontId="34" fillId="0" borderId="0" xfId="0" applyNumberFormat="1" applyFont="1" applyAlignment="1">
      <alignment horizontal="right" vertical="top" wrapText="1" readingOrder="2"/>
    </xf>
    <xf numFmtId="49" fontId="34" fillId="0" borderId="0" xfId="0" applyNumberFormat="1" applyFont="1" applyAlignment="1">
      <alignment horizontal="right"/>
    </xf>
    <xf numFmtId="49" fontId="34" fillId="0" borderId="0" xfId="0" applyNumberFormat="1" applyFont="1" applyAlignment="1">
      <alignment horizontal="right" wrapText="1" readingOrder="2"/>
    </xf>
    <xf numFmtId="0" fontId="35" fillId="0" borderId="0" xfId="0" applyFont="1" applyAlignment="1">
      <alignment horizontal="center"/>
    </xf>
    <xf numFmtId="49" fontId="63" fillId="0" borderId="0" xfId="0" applyNumberFormat="1" applyFont="1" applyAlignment="1">
      <alignment horizontal="right" wrapText="1"/>
    </xf>
    <xf numFmtId="49" fontId="63" fillId="0" borderId="0" xfId="0" applyNumberFormat="1" applyFont="1" applyAlignment="1">
      <alignment horizontal="right" readingOrder="2"/>
    </xf>
    <xf numFmtId="0" fontId="35" fillId="0" borderId="0" xfId="0" applyFont="1" applyAlignment="1">
      <alignment horizontal="center" vertical="center"/>
    </xf>
    <xf numFmtId="49" fontId="63" fillId="0" borderId="0" xfId="0" applyNumberFormat="1" applyFont="1" applyAlignment="1">
      <alignment horizontal="right" vertical="center" readingOrder="2"/>
    </xf>
    <xf numFmtId="49" fontId="34" fillId="0" borderId="0" xfId="0" applyNumberFormat="1" applyFont="1" applyAlignment="1">
      <alignment horizontal="center"/>
    </xf>
    <xf numFmtId="0" fontId="34" fillId="0" borderId="0" xfId="0" applyFont="1" applyAlignment="1">
      <alignment horizontal="right" wrapText="1" readingOrder="2"/>
    </xf>
    <xf numFmtId="0" fontId="35" fillId="35" borderId="51" xfId="0" applyFont="1" applyFill="1" applyBorder="1" applyAlignment="1">
      <alignment horizontal="center" vertical="center" readingOrder="2"/>
    </xf>
    <xf numFmtId="0" fontId="35" fillId="35" borderId="75" xfId="0" applyFont="1" applyFill="1" applyBorder="1" applyAlignment="1">
      <alignment horizontal="center" vertical="center" readingOrder="2"/>
    </xf>
    <xf numFmtId="0" fontId="35" fillId="0" borderId="24" xfId="0" applyFont="1" applyBorder="1" applyAlignment="1">
      <alignment horizontal="right" vertical="center" wrapText="1" readingOrder="2"/>
    </xf>
    <xf numFmtId="0" fontId="35" fillId="0" borderId="1" xfId="0" applyFont="1" applyBorder="1" applyAlignment="1">
      <alignment horizontal="right" vertical="center" wrapText="1" readingOrder="2"/>
    </xf>
    <xf numFmtId="0" fontId="6" fillId="35" borderId="35" xfId="0" applyFont="1" applyFill="1" applyBorder="1" applyAlignment="1">
      <alignment horizontal="center" vertical="center"/>
    </xf>
    <xf numFmtId="0" fontId="6" fillId="35" borderId="36" xfId="0" applyFont="1" applyFill="1" applyBorder="1" applyAlignment="1">
      <alignment horizontal="center" vertical="center"/>
    </xf>
    <xf numFmtId="0" fontId="6" fillId="35" borderId="42" xfId="0" applyFont="1" applyFill="1" applyBorder="1" applyAlignment="1">
      <alignment horizontal="center" vertical="center"/>
    </xf>
    <xf numFmtId="0" fontId="6" fillId="35" borderId="43" xfId="0" applyFont="1" applyFill="1" applyBorder="1" applyAlignment="1">
      <alignment horizontal="center" vertical="center"/>
    </xf>
    <xf numFmtId="0" fontId="35" fillId="0" borderId="0" xfId="0" applyFont="1" applyAlignment="1">
      <alignment horizontal="right" vertical="center"/>
    </xf>
    <xf numFmtId="0" fontId="35" fillId="0" borderId="52" xfId="0" applyFont="1" applyBorder="1" applyAlignment="1">
      <alignment horizontal="right" vertical="center" wrapText="1" readingOrder="2"/>
    </xf>
    <xf numFmtId="0" fontId="35" fillId="0" borderId="3" xfId="0" applyFont="1" applyBorder="1" applyAlignment="1">
      <alignment horizontal="right" vertical="center" wrapText="1" readingOrder="2"/>
    </xf>
    <xf numFmtId="0" fontId="35" fillId="0" borderId="53" xfId="0" applyFont="1" applyBorder="1" applyAlignment="1">
      <alignment horizontal="right" vertical="center" readingOrder="2"/>
    </xf>
    <xf numFmtId="0" fontId="35" fillId="0" borderId="22" xfId="0" applyFont="1" applyBorder="1" applyAlignment="1">
      <alignment horizontal="right" vertical="center" readingOrder="2"/>
    </xf>
    <xf numFmtId="0" fontId="34" fillId="35" borderId="45" xfId="0" applyFont="1" applyFill="1" applyBorder="1" applyAlignment="1">
      <alignment horizontal="right" vertical="center" readingOrder="2"/>
    </xf>
    <xf numFmtId="0" fontId="34" fillId="35" borderId="49" xfId="0" applyFont="1" applyFill="1" applyBorder="1" applyAlignment="1">
      <alignment horizontal="right" vertical="center" readingOrder="2"/>
    </xf>
    <xf numFmtId="0" fontId="48" fillId="35" borderId="47" xfId="0" applyFont="1" applyFill="1" applyBorder="1" applyAlignment="1">
      <alignment horizontal="center" vertical="center" textRotation="90" readingOrder="2"/>
    </xf>
    <xf numFmtId="0" fontId="48" fillId="35" borderId="24" xfId="0" applyFont="1" applyFill="1" applyBorder="1" applyAlignment="1">
      <alignment horizontal="center" vertical="center" textRotation="90" readingOrder="2"/>
    </xf>
    <xf numFmtId="0" fontId="48" fillId="35" borderId="52" xfId="0" applyFont="1" applyFill="1" applyBorder="1" applyAlignment="1">
      <alignment horizontal="center" vertical="center" textRotation="90" readingOrder="2"/>
    </xf>
    <xf numFmtId="0" fontId="34" fillId="35" borderId="45" xfId="0" applyFont="1" applyFill="1" applyBorder="1" applyAlignment="1">
      <alignment horizontal="center" vertical="center" readingOrder="2"/>
    </xf>
    <xf numFmtId="0" fontId="34" fillId="35" borderId="49" xfId="0" applyFont="1" applyFill="1" applyBorder="1" applyAlignment="1">
      <alignment horizontal="center" vertical="center" readingOrder="2"/>
    </xf>
    <xf numFmtId="3" fontId="64" fillId="0" borderId="0" xfId="0" applyNumberFormat="1" applyFont="1" applyAlignment="1">
      <alignment horizontal="right" readingOrder="2"/>
    </xf>
    <xf numFmtId="3" fontId="51" fillId="35" borderId="24" xfId="0" applyNumberFormat="1" applyFont="1" applyFill="1" applyBorder="1" applyAlignment="1">
      <alignment horizontal="center" vertical="center"/>
    </xf>
    <xf numFmtId="3" fontId="51" fillId="35" borderId="25" xfId="0" applyNumberFormat="1" applyFont="1" applyFill="1" applyBorder="1" applyAlignment="1">
      <alignment horizontal="center" vertical="center"/>
    </xf>
    <xf numFmtId="3" fontId="49" fillId="35" borderId="62" xfId="0" applyNumberFormat="1" applyFont="1" applyFill="1" applyBorder="1" applyAlignment="1">
      <alignment horizontal="center" vertical="center" textRotation="90"/>
    </xf>
    <xf numFmtId="3" fontId="49" fillId="35" borderId="63" xfId="0" applyNumberFormat="1" applyFont="1" applyFill="1" applyBorder="1" applyAlignment="1">
      <alignment horizontal="center" vertical="center" textRotation="90"/>
    </xf>
    <xf numFmtId="3" fontId="50" fillId="35" borderId="63" xfId="0" applyNumberFormat="1" applyFont="1" applyFill="1" applyBorder="1" applyAlignment="1">
      <alignment horizontal="center" vertical="center" textRotation="90"/>
    </xf>
    <xf numFmtId="3" fontId="49" fillId="35" borderId="64" xfId="0" applyNumberFormat="1" applyFont="1" applyFill="1" applyBorder="1" applyAlignment="1">
      <alignment horizontal="center" vertical="center" textRotation="90"/>
    </xf>
    <xf numFmtId="3" fontId="51" fillId="35" borderId="63" xfId="0" applyNumberFormat="1" applyFont="1" applyFill="1" applyBorder="1" applyAlignment="1">
      <alignment horizontal="center" vertical="center"/>
    </xf>
    <xf numFmtId="3" fontId="51" fillId="35" borderId="61" xfId="0" applyNumberFormat="1" applyFont="1" applyFill="1" applyBorder="1" applyAlignment="1">
      <alignment horizontal="center" vertical="center"/>
    </xf>
    <xf numFmtId="3" fontId="51" fillId="35" borderId="35" xfId="0" applyNumberFormat="1" applyFont="1" applyFill="1" applyBorder="1" applyAlignment="1">
      <alignment horizontal="center" vertical="center"/>
    </xf>
    <xf numFmtId="3" fontId="51" fillId="35" borderId="37" xfId="0" applyNumberFormat="1" applyFont="1" applyFill="1" applyBorder="1" applyAlignment="1">
      <alignment horizontal="center" vertical="center"/>
    </xf>
    <xf numFmtId="3" fontId="56" fillId="35" borderId="24" xfId="0" applyNumberFormat="1" applyFont="1" applyFill="1" applyBorder="1" applyAlignment="1">
      <alignment horizontal="center" vertical="center" textRotation="90"/>
    </xf>
    <xf numFmtId="3" fontId="53" fillId="35" borderId="24" xfId="0" applyNumberFormat="1" applyFont="1" applyFill="1" applyBorder="1" applyAlignment="1">
      <alignment horizontal="center" vertical="center"/>
    </xf>
    <xf numFmtId="3" fontId="53" fillId="35" borderId="25" xfId="0" applyNumberFormat="1" applyFont="1" applyFill="1" applyBorder="1" applyAlignment="1">
      <alignment horizontal="center" vertical="center"/>
    </xf>
    <xf numFmtId="3" fontId="62" fillId="0" borderId="0" xfId="0" applyNumberFormat="1" applyFont="1" applyAlignment="1">
      <alignment horizontal="right" vertical="center" readingOrder="2"/>
    </xf>
    <xf numFmtId="0" fontId="65" fillId="0" borderId="0" xfId="0" applyFont="1" applyAlignment="1">
      <alignment horizontal="center" vertical="center"/>
    </xf>
    <xf numFmtId="0" fontId="65" fillId="0" borderId="0" xfId="0" applyFont="1" applyAlignment="1">
      <alignment horizontal="center" vertical="top"/>
    </xf>
    <xf numFmtId="0" fontId="64" fillId="0" borderId="48" xfId="0" applyFont="1" applyBorder="1" applyAlignment="1">
      <alignment horizontal="center" vertical="center"/>
    </xf>
    <xf numFmtId="0" fontId="52" fillId="35" borderId="68" xfId="0" applyFont="1" applyFill="1" applyBorder="1" applyAlignment="1">
      <alignment horizontal="center" vertical="center" textRotation="135"/>
    </xf>
    <xf numFmtId="0" fontId="52" fillId="35" borderId="69" xfId="0" applyFont="1" applyFill="1" applyBorder="1" applyAlignment="1">
      <alignment horizontal="center" vertical="center" textRotation="135"/>
    </xf>
    <xf numFmtId="0" fontId="67" fillId="35" borderId="84" xfId="0" applyFont="1" applyFill="1" applyBorder="1" applyAlignment="1">
      <alignment horizontal="center" vertical="center"/>
    </xf>
    <xf numFmtId="0" fontId="67" fillId="35" borderId="75" xfId="0" applyFont="1" applyFill="1" applyBorder="1" applyAlignment="1">
      <alignment horizontal="center" vertical="center"/>
    </xf>
    <xf numFmtId="0" fontId="51" fillId="35" borderId="50" xfId="0" applyFont="1" applyFill="1" applyBorder="1" applyAlignment="1">
      <alignment horizontal="center" vertical="center"/>
    </xf>
    <xf numFmtId="0" fontId="51" fillId="35" borderId="80" xfId="0" applyFont="1" applyFill="1" applyBorder="1" applyAlignment="1">
      <alignment horizontal="center" vertical="center"/>
    </xf>
    <xf numFmtId="3" fontId="57" fillId="35" borderId="24" xfId="0" applyNumberFormat="1" applyFont="1" applyFill="1" applyBorder="1" applyAlignment="1">
      <alignment horizontal="center" vertical="center" textRotation="90"/>
    </xf>
    <xf numFmtId="3" fontId="57" fillId="35" borderId="52" xfId="0" applyNumberFormat="1" applyFont="1" applyFill="1" applyBorder="1" applyAlignment="1">
      <alignment horizontal="center" vertical="center" textRotation="90"/>
    </xf>
    <xf numFmtId="3" fontId="62" fillId="35" borderId="35" xfId="0" applyNumberFormat="1" applyFont="1" applyFill="1" applyBorder="1" applyAlignment="1">
      <alignment horizontal="center" vertical="center"/>
    </xf>
    <xf numFmtId="3" fontId="62" fillId="35" borderId="36" xfId="0" applyNumberFormat="1" applyFont="1" applyFill="1" applyBorder="1" applyAlignment="1">
      <alignment horizontal="center" vertical="center"/>
    </xf>
    <xf numFmtId="3" fontId="62" fillId="35" borderId="42" xfId="0" applyNumberFormat="1" applyFont="1" applyFill="1" applyBorder="1" applyAlignment="1">
      <alignment horizontal="center" vertical="center"/>
    </xf>
    <xf numFmtId="3" fontId="62" fillId="35" borderId="43" xfId="0" applyNumberFormat="1" applyFont="1" applyFill="1" applyBorder="1" applyAlignment="1">
      <alignment horizontal="center" vertical="center"/>
    </xf>
    <xf numFmtId="0" fontId="44" fillId="0" borderId="0" xfId="0" applyFont="1" applyAlignment="1">
      <alignment horizontal="right" vertical="center" readingOrder="2"/>
    </xf>
    <xf numFmtId="0" fontId="48" fillId="0" borderId="0" xfId="0" applyFont="1" applyAlignment="1">
      <alignment horizontal="right" readingOrder="2"/>
    </xf>
    <xf numFmtId="0" fontId="44" fillId="0" borderId="45" xfId="0" applyFont="1" applyBorder="1" applyAlignment="1">
      <alignment horizontal="center" vertical="center" readingOrder="2"/>
    </xf>
    <xf numFmtId="0" fontId="44" fillId="0" borderId="49" xfId="0" applyFont="1" applyBorder="1" applyAlignment="1">
      <alignment horizontal="center" vertical="center" readingOrder="2"/>
    </xf>
    <xf numFmtId="0" fontId="44" fillId="0" borderId="76" xfId="0" applyFont="1" applyBorder="1" applyAlignment="1">
      <alignment horizontal="center" vertical="center" readingOrder="2"/>
    </xf>
    <xf numFmtId="0" fontId="44" fillId="0" borderId="77" xfId="0" applyFont="1" applyBorder="1" applyAlignment="1">
      <alignment horizontal="center" vertical="center" readingOrder="2"/>
    </xf>
    <xf numFmtId="0" fontId="58" fillId="35" borderId="87" xfId="0" applyFont="1" applyFill="1" applyBorder="1" applyAlignment="1">
      <alignment horizontal="center" vertical="center" textRotation="90" readingOrder="2"/>
    </xf>
    <xf numFmtId="0" fontId="58" fillId="35" borderId="88" xfId="0" applyFont="1" applyFill="1" applyBorder="1" applyAlignment="1">
      <alignment horizontal="center" vertical="center" textRotation="90" readingOrder="2"/>
    </xf>
    <xf numFmtId="0" fontId="48" fillId="35" borderId="85" xfId="0" applyFont="1" applyFill="1" applyBorder="1" applyAlignment="1">
      <alignment horizontal="center" vertical="center" readingOrder="2"/>
    </xf>
    <xf numFmtId="0" fontId="48" fillId="35" borderId="86" xfId="0" applyFont="1" applyFill="1" applyBorder="1" applyAlignment="1">
      <alignment horizontal="center" vertical="center" readingOrder="2"/>
    </xf>
    <xf numFmtId="0" fontId="52" fillId="35" borderId="38" xfId="0" applyFont="1" applyFill="1" applyBorder="1" applyAlignment="1">
      <alignment horizontal="center" vertical="center" wrapText="1" readingOrder="2"/>
    </xf>
    <xf numFmtId="0" fontId="52" fillId="35" borderId="60" xfId="0" applyFont="1" applyFill="1" applyBorder="1" applyAlignment="1">
      <alignment horizontal="center" vertical="center" readingOrder="2"/>
    </xf>
    <xf numFmtId="0" fontId="52" fillId="35" borderId="68" xfId="0" applyFont="1" applyFill="1" applyBorder="1" applyAlignment="1">
      <alignment horizontal="center" vertical="center" wrapText="1" readingOrder="2"/>
    </xf>
    <xf numFmtId="0" fontId="52" fillId="35" borderId="69" xfId="0" applyFont="1" applyFill="1" applyBorder="1" applyAlignment="1">
      <alignment horizontal="center" vertical="center" readingOrder="2"/>
    </xf>
    <xf numFmtId="0" fontId="48" fillId="35" borderId="66" xfId="0" applyFont="1" applyFill="1" applyBorder="1" applyAlignment="1">
      <alignment horizontal="center" vertical="center" wrapText="1" readingOrder="2"/>
    </xf>
    <xf numFmtId="0" fontId="48" fillId="35" borderId="67" xfId="0" applyFont="1" applyFill="1" applyBorder="1" applyAlignment="1">
      <alignment horizontal="center" vertical="center" readingOrder="2"/>
    </xf>
    <xf numFmtId="0" fontId="48" fillId="35" borderId="37" xfId="0" applyFont="1" applyFill="1" applyBorder="1" applyAlignment="1">
      <alignment horizontal="center" vertical="center" readingOrder="2"/>
    </xf>
    <xf numFmtId="0" fontId="48" fillId="35" borderId="44" xfId="0" applyFont="1" applyFill="1" applyBorder="1" applyAlignment="1">
      <alignment horizontal="center" vertical="center" readingOrder="2"/>
    </xf>
    <xf numFmtId="0" fontId="48" fillId="35" borderId="72" xfId="0" applyFont="1" applyFill="1" applyBorder="1" applyAlignment="1">
      <alignment horizontal="center" vertical="center" textRotation="135" readingOrder="2"/>
    </xf>
    <xf numFmtId="0" fontId="48" fillId="35" borderId="76" xfId="0" applyFont="1" applyFill="1" applyBorder="1" applyAlignment="1">
      <alignment horizontal="center" vertical="center" textRotation="135" readingOrder="2"/>
    </xf>
    <xf numFmtId="0" fontId="44" fillId="0" borderId="0" xfId="0" applyFont="1" applyAlignment="1">
      <alignment horizontal="right" vertical="top" wrapText="1" readingOrder="2"/>
    </xf>
    <xf numFmtId="0" fontId="40" fillId="0" borderId="0" xfId="0" applyFont="1" applyAlignment="1">
      <alignment horizontal="right" vertical="center" wrapText="1" readingOrder="2"/>
    </xf>
    <xf numFmtId="3" fontId="44" fillId="0" borderId="51" xfId="0" applyNumberFormat="1" applyFont="1" applyBorder="1" applyAlignment="1">
      <alignment horizontal="center" vertical="center" readingOrder="2"/>
    </xf>
    <xf numFmtId="3" fontId="44" fillId="0" borderId="84" xfId="0" applyNumberFormat="1" applyFont="1" applyBorder="1" applyAlignment="1">
      <alignment horizontal="center" vertical="center" readingOrder="2"/>
    </xf>
    <xf numFmtId="3" fontId="44" fillId="0" borderId="75" xfId="0" applyNumberFormat="1" applyFont="1" applyBorder="1" applyAlignment="1">
      <alignment horizontal="center" vertical="center" readingOrder="2"/>
    </xf>
    <xf numFmtId="0" fontId="58" fillId="35" borderId="36" xfId="0" applyFont="1" applyFill="1" applyBorder="1" applyAlignment="1">
      <alignment horizontal="center" vertical="center" wrapText="1" readingOrder="2"/>
    </xf>
    <xf numFmtId="0" fontId="58" fillId="35" borderId="43" xfId="0" applyFont="1" applyFill="1" applyBorder="1" applyAlignment="1">
      <alignment horizontal="center" vertical="center" readingOrder="2"/>
    </xf>
    <xf numFmtId="0" fontId="58" fillId="35" borderId="37" xfId="0" applyFont="1" applyFill="1" applyBorder="1" applyAlignment="1">
      <alignment horizontal="center" vertical="center" readingOrder="2"/>
    </xf>
    <xf numFmtId="0" fontId="58" fillId="35" borderId="44" xfId="0" applyFont="1" applyFill="1" applyBorder="1" applyAlignment="1">
      <alignment horizontal="center" vertical="center" readingOrder="2"/>
    </xf>
    <xf numFmtId="0" fontId="44" fillId="0" borderId="3" xfId="0" applyFont="1" applyBorder="1" applyAlignment="1">
      <alignment horizontal="center" vertical="center" readingOrder="2"/>
    </xf>
    <xf numFmtId="0" fontId="58" fillId="35" borderId="70" xfId="0" applyFont="1" applyFill="1" applyBorder="1" applyAlignment="1">
      <alignment horizontal="center" vertical="center" textRotation="90" readingOrder="2"/>
    </xf>
    <xf numFmtId="0" fontId="58" fillId="35" borderId="69" xfId="0" applyFont="1" applyFill="1" applyBorder="1" applyAlignment="1">
      <alignment horizontal="center" vertical="center" textRotation="90" readingOrder="2"/>
    </xf>
    <xf numFmtId="0" fontId="58" fillId="35" borderId="66" xfId="391" applyFont="1" applyFill="1" applyBorder="1" applyAlignment="1">
      <alignment horizontal="center" vertical="center"/>
    </xf>
    <xf numFmtId="0" fontId="58" fillId="35" borderId="67" xfId="391" applyFont="1" applyFill="1" applyBorder="1" applyAlignment="1">
      <alignment horizontal="center" vertical="center"/>
    </xf>
    <xf numFmtId="0" fontId="58" fillId="35" borderId="36" xfId="0" applyFont="1" applyFill="1" applyBorder="1" applyAlignment="1">
      <alignment horizontal="center" vertical="center" readingOrder="2"/>
    </xf>
    <xf numFmtId="0" fontId="44" fillId="0" borderId="21" xfId="0" applyFont="1" applyBorder="1" applyAlignment="1">
      <alignment horizontal="center" vertical="center" readingOrder="2"/>
    </xf>
    <xf numFmtId="0" fontId="58" fillId="35" borderId="73" xfId="0" applyFont="1" applyFill="1" applyBorder="1" applyAlignment="1">
      <alignment horizontal="center" vertical="center" textRotation="135" readingOrder="2"/>
    </xf>
    <xf numFmtId="0" fontId="58" fillId="35" borderId="74" xfId="0" applyFont="1" applyFill="1" applyBorder="1" applyAlignment="1">
      <alignment horizontal="center" vertical="center" textRotation="135" readingOrder="2"/>
    </xf>
    <xf numFmtId="0" fontId="44" fillId="0" borderId="0" xfId="0" applyFont="1" applyAlignment="1">
      <alignment horizontal="right" vertical="center" wrapText="1" readingOrder="2"/>
    </xf>
    <xf numFmtId="0" fontId="48" fillId="0" borderId="0" xfId="0" applyFont="1" applyAlignment="1">
      <alignment horizontal="right" wrapText="1" readingOrder="2"/>
    </xf>
    <xf numFmtId="0" fontId="34" fillId="0" borderId="45" xfId="391" applyFont="1" applyBorder="1" applyAlignment="1">
      <alignment horizontal="center" vertical="center"/>
    </xf>
    <xf numFmtId="0" fontId="34" fillId="0" borderId="49" xfId="391" applyFont="1" applyBorder="1" applyAlignment="1">
      <alignment horizontal="center" vertical="center"/>
    </xf>
    <xf numFmtId="0" fontId="34" fillId="0" borderId="46" xfId="391" applyFont="1" applyBorder="1" applyAlignment="1">
      <alignment horizontal="center" vertical="center"/>
    </xf>
    <xf numFmtId="0" fontId="60" fillId="35" borderId="35" xfId="391" applyFont="1" applyFill="1" applyBorder="1" applyAlignment="1">
      <alignment horizontal="center" vertical="center" textRotation="135"/>
    </xf>
    <xf numFmtId="0" fontId="60" fillId="35" borderId="42" xfId="391" applyFont="1" applyFill="1" applyBorder="1" applyAlignment="1">
      <alignment horizontal="center" vertical="center" textRotation="135"/>
    </xf>
    <xf numFmtId="0" fontId="35" fillId="0" borderId="50" xfId="391" applyFont="1" applyBorder="1" applyAlignment="1">
      <alignment horizontal="center" vertical="center"/>
    </xf>
    <xf numFmtId="173" fontId="33" fillId="2" borderId="0" xfId="396" applyNumberFormat="1" applyFont="1" applyFill="1" applyBorder="1" applyAlignment="1" applyProtection="1">
      <alignment horizontal="center" readingOrder="2"/>
    </xf>
    <xf numFmtId="0" fontId="40" fillId="35" borderId="51" xfId="391" applyFont="1" applyFill="1" applyBorder="1" applyAlignment="1">
      <alignment horizontal="center" vertical="center" wrapText="1"/>
    </xf>
    <xf numFmtId="0" fontId="40" fillId="35" borderId="34" xfId="391" applyFont="1" applyFill="1" applyBorder="1" applyAlignment="1">
      <alignment horizontal="center" vertical="center" wrapText="1"/>
    </xf>
    <xf numFmtId="49" fontId="40" fillId="2" borderId="50" xfId="391" applyNumberFormat="1" applyFont="1" applyFill="1" applyBorder="1" applyAlignment="1">
      <alignment horizontal="center" vertical="center" wrapText="1"/>
    </xf>
  </cellXfs>
  <cellStyles count="399">
    <cellStyle name="20% - Accent1 2" xfId="4" xr:uid="{00000000-0005-0000-0000-000000000000}"/>
    <cellStyle name="20% - Accent2 2" xfId="5" xr:uid="{00000000-0005-0000-0000-000001000000}"/>
    <cellStyle name="20% - Accent3 2" xfId="6" xr:uid="{00000000-0005-0000-0000-000002000000}"/>
    <cellStyle name="20% - Accent4 2" xfId="7" xr:uid="{00000000-0005-0000-0000-000003000000}"/>
    <cellStyle name="20% - Accent5 2" xfId="8" xr:uid="{00000000-0005-0000-0000-000004000000}"/>
    <cellStyle name="20% - Accent6 2" xfId="9" xr:uid="{00000000-0005-0000-0000-000005000000}"/>
    <cellStyle name="40% - Accent1 2" xfId="10" xr:uid="{00000000-0005-0000-0000-000006000000}"/>
    <cellStyle name="40% - Accent2 2" xfId="11" xr:uid="{00000000-0005-0000-0000-000007000000}"/>
    <cellStyle name="40% - Accent3 2" xfId="12" xr:uid="{00000000-0005-0000-0000-000008000000}"/>
    <cellStyle name="40% - Accent4 2" xfId="13" xr:uid="{00000000-0005-0000-0000-000009000000}"/>
    <cellStyle name="40% - Accent5 2" xfId="14" xr:uid="{00000000-0005-0000-0000-00000A000000}"/>
    <cellStyle name="40% - Accent6 2" xfId="15" xr:uid="{00000000-0005-0000-0000-00000B000000}"/>
    <cellStyle name="60% - Accent1 2" xfId="350" xr:uid="{00000000-0005-0000-0000-00000C000000}"/>
    <cellStyle name="60% - Accent2 2" xfId="351" xr:uid="{00000000-0005-0000-0000-00000D000000}"/>
    <cellStyle name="60% - Accent3 2" xfId="352" xr:uid="{00000000-0005-0000-0000-00000E000000}"/>
    <cellStyle name="60% - Accent4 2" xfId="353" xr:uid="{00000000-0005-0000-0000-00000F000000}"/>
    <cellStyle name="60% - Accent5 2" xfId="354" xr:uid="{00000000-0005-0000-0000-000010000000}"/>
    <cellStyle name="60% - Accent6 2" xfId="355" xr:uid="{00000000-0005-0000-0000-000011000000}"/>
    <cellStyle name="Accent1 2" xfId="356" xr:uid="{00000000-0005-0000-0000-000012000000}"/>
    <cellStyle name="Accent2 2" xfId="357" xr:uid="{00000000-0005-0000-0000-000013000000}"/>
    <cellStyle name="Accent3 2" xfId="358" xr:uid="{00000000-0005-0000-0000-000014000000}"/>
    <cellStyle name="Accent4 2" xfId="359" xr:uid="{00000000-0005-0000-0000-000015000000}"/>
    <cellStyle name="Accent5 2" xfId="360" xr:uid="{00000000-0005-0000-0000-000016000000}"/>
    <cellStyle name="Accent6 2" xfId="361" xr:uid="{00000000-0005-0000-0000-000017000000}"/>
    <cellStyle name="Bad 2" xfId="362" xr:uid="{00000000-0005-0000-0000-000018000000}"/>
    <cellStyle name="Calculation 2" xfId="363" xr:uid="{00000000-0005-0000-0000-000019000000}"/>
    <cellStyle name="Check Cell 2" xfId="364" xr:uid="{00000000-0005-0000-0000-00001A000000}"/>
    <cellStyle name="Comma" xfId="1" builtinId="3"/>
    <cellStyle name="Comma [0] 2" xfId="365" xr:uid="{00000000-0005-0000-0000-00001C000000}"/>
    <cellStyle name="Comma 10" xfId="16" xr:uid="{00000000-0005-0000-0000-00001D000000}"/>
    <cellStyle name="Comma 10 10 2" xfId="392" xr:uid="{00000000-0005-0000-0000-00001E000000}"/>
    <cellStyle name="Comma 11" xfId="17" xr:uid="{00000000-0005-0000-0000-00001F000000}"/>
    <cellStyle name="Comma 12" xfId="18" xr:uid="{00000000-0005-0000-0000-000020000000}"/>
    <cellStyle name="Comma 13" xfId="385" xr:uid="{00000000-0005-0000-0000-000021000000}"/>
    <cellStyle name="Comma 14" xfId="386" xr:uid="{00000000-0005-0000-0000-000022000000}"/>
    <cellStyle name="Comma 15" xfId="387" xr:uid="{00000000-0005-0000-0000-000023000000}"/>
    <cellStyle name="Comma 16" xfId="388" xr:uid="{00000000-0005-0000-0000-000024000000}"/>
    <cellStyle name="Comma 2" xfId="19" xr:uid="{00000000-0005-0000-0000-000025000000}"/>
    <cellStyle name="Comma 2 10" xfId="20" xr:uid="{00000000-0005-0000-0000-000026000000}"/>
    <cellStyle name="Comma 2 10 2" xfId="21" xr:uid="{00000000-0005-0000-0000-000027000000}"/>
    <cellStyle name="Comma 2 11" xfId="22" xr:uid="{00000000-0005-0000-0000-000028000000}"/>
    <cellStyle name="Comma 2 11 2" xfId="23" xr:uid="{00000000-0005-0000-0000-000029000000}"/>
    <cellStyle name="Comma 2 12" xfId="24" xr:uid="{00000000-0005-0000-0000-00002A000000}"/>
    <cellStyle name="Comma 2 12 2" xfId="25" xr:uid="{00000000-0005-0000-0000-00002B000000}"/>
    <cellStyle name="Comma 2 13" xfId="26" xr:uid="{00000000-0005-0000-0000-00002C000000}"/>
    <cellStyle name="Comma 2 13 2" xfId="27" xr:uid="{00000000-0005-0000-0000-00002D000000}"/>
    <cellStyle name="Comma 2 14" xfId="28" xr:uid="{00000000-0005-0000-0000-00002E000000}"/>
    <cellStyle name="Comma 2 14 2" xfId="29" xr:uid="{00000000-0005-0000-0000-00002F000000}"/>
    <cellStyle name="Comma 2 15" xfId="30" xr:uid="{00000000-0005-0000-0000-000030000000}"/>
    <cellStyle name="Comma 2 15 2" xfId="31" xr:uid="{00000000-0005-0000-0000-000031000000}"/>
    <cellStyle name="Comma 2 16" xfId="32" xr:uid="{00000000-0005-0000-0000-000032000000}"/>
    <cellStyle name="Comma 2 16 2" xfId="33" xr:uid="{00000000-0005-0000-0000-000033000000}"/>
    <cellStyle name="Comma 2 17" xfId="366" xr:uid="{00000000-0005-0000-0000-000034000000}"/>
    <cellStyle name="Comma 2 18" xfId="367" xr:uid="{00000000-0005-0000-0000-000035000000}"/>
    <cellStyle name="Comma 2 2" xfId="34" xr:uid="{00000000-0005-0000-0000-000036000000}"/>
    <cellStyle name="Comma 2 2 2" xfId="35" xr:uid="{00000000-0005-0000-0000-000037000000}"/>
    <cellStyle name="Comma 2 2 2 2" xfId="36" xr:uid="{00000000-0005-0000-0000-000038000000}"/>
    <cellStyle name="Comma 2 2 3" xfId="37" xr:uid="{00000000-0005-0000-0000-000039000000}"/>
    <cellStyle name="Comma 2 2 3 2" xfId="38" xr:uid="{00000000-0005-0000-0000-00003A000000}"/>
    <cellStyle name="Comma 2 2 4" xfId="39" xr:uid="{00000000-0005-0000-0000-00003B000000}"/>
    <cellStyle name="Comma 2 2 4 2" xfId="40" xr:uid="{00000000-0005-0000-0000-00003C000000}"/>
    <cellStyle name="Comma 2 2 5" xfId="41" xr:uid="{00000000-0005-0000-0000-00003D000000}"/>
    <cellStyle name="Comma 2 2 5 2" xfId="42" xr:uid="{00000000-0005-0000-0000-00003E000000}"/>
    <cellStyle name="Comma 2 2 6" xfId="43" xr:uid="{00000000-0005-0000-0000-00003F000000}"/>
    <cellStyle name="Comma 2 2 6 2" xfId="44" xr:uid="{00000000-0005-0000-0000-000040000000}"/>
    <cellStyle name="Comma 2 2 7" xfId="45" xr:uid="{00000000-0005-0000-0000-000041000000}"/>
    <cellStyle name="Comma 2 2 7 2" xfId="46" xr:uid="{00000000-0005-0000-0000-000042000000}"/>
    <cellStyle name="Comma 2 2 8" xfId="47" xr:uid="{00000000-0005-0000-0000-000043000000}"/>
    <cellStyle name="Comma 2 2 8 2" xfId="48" xr:uid="{00000000-0005-0000-0000-000044000000}"/>
    <cellStyle name="Comma 2 2 9" xfId="49" xr:uid="{00000000-0005-0000-0000-000045000000}"/>
    <cellStyle name="Comma 2 3" xfId="50" xr:uid="{00000000-0005-0000-0000-000046000000}"/>
    <cellStyle name="Comma 2 3 2" xfId="51" xr:uid="{00000000-0005-0000-0000-000047000000}"/>
    <cellStyle name="Comma 2 3 2 2" xfId="52" xr:uid="{00000000-0005-0000-0000-000048000000}"/>
    <cellStyle name="Comma 2 3 3" xfId="53" xr:uid="{00000000-0005-0000-0000-000049000000}"/>
    <cellStyle name="Comma 2 3 3 2" xfId="54" xr:uid="{00000000-0005-0000-0000-00004A000000}"/>
    <cellStyle name="Comma 2 3 4" xfId="55" xr:uid="{00000000-0005-0000-0000-00004B000000}"/>
    <cellStyle name="Comma 2 3 4 2" xfId="56" xr:uid="{00000000-0005-0000-0000-00004C000000}"/>
    <cellStyle name="Comma 2 3 5" xfId="57" xr:uid="{00000000-0005-0000-0000-00004D000000}"/>
    <cellStyle name="Comma 2 3 5 2" xfId="58" xr:uid="{00000000-0005-0000-0000-00004E000000}"/>
    <cellStyle name="Comma 2 3 6" xfId="59" xr:uid="{00000000-0005-0000-0000-00004F000000}"/>
    <cellStyle name="Comma 2 3 6 2" xfId="60" xr:uid="{00000000-0005-0000-0000-000050000000}"/>
    <cellStyle name="Comma 2 3 7" xfId="61" xr:uid="{00000000-0005-0000-0000-000051000000}"/>
    <cellStyle name="Comma 2 3 7 2" xfId="62" xr:uid="{00000000-0005-0000-0000-000052000000}"/>
    <cellStyle name="Comma 2 3 8" xfId="63" xr:uid="{00000000-0005-0000-0000-000053000000}"/>
    <cellStyle name="Comma 2 3 8 2" xfId="64" xr:uid="{00000000-0005-0000-0000-000054000000}"/>
    <cellStyle name="Comma 2 3 9" xfId="65" xr:uid="{00000000-0005-0000-0000-000055000000}"/>
    <cellStyle name="Comma 2 4" xfId="66" xr:uid="{00000000-0005-0000-0000-000056000000}"/>
    <cellStyle name="Comma 2 4 2" xfId="67" xr:uid="{00000000-0005-0000-0000-000057000000}"/>
    <cellStyle name="Comma 2 4 2 2" xfId="68" xr:uid="{00000000-0005-0000-0000-000058000000}"/>
    <cellStyle name="Comma 2 4 3" xfId="69" xr:uid="{00000000-0005-0000-0000-000059000000}"/>
    <cellStyle name="Comma 2 4 3 2" xfId="70" xr:uid="{00000000-0005-0000-0000-00005A000000}"/>
    <cellStyle name="Comma 2 4 4" xfId="71" xr:uid="{00000000-0005-0000-0000-00005B000000}"/>
    <cellStyle name="Comma 2 4 4 2" xfId="72" xr:uid="{00000000-0005-0000-0000-00005C000000}"/>
    <cellStyle name="Comma 2 4 5" xfId="73" xr:uid="{00000000-0005-0000-0000-00005D000000}"/>
    <cellStyle name="Comma 2 4 5 2" xfId="74" xr:uid="{00000000-0005-0000-0000-00005E000000}"/>
    <cellStyle name="Comma 2 4 6" xfId="75" xr:uid="{00000000-0005-0000-0000-00005F000000}"/>
    <cellStyle name="Comma 2 4 6 2" xfId="76" xr:uid="{00000000-0005-0000-0000-000060000000}"/>
    <cellStyle name="Comma 2 4 7" xfId="77" xr:uid="{00000000-0005-0000-0000-000061000000}"/>
    <cellStyle name="Comma 2 4 7 2" xfId="78" xr:uid="{00000000-0005-0000-0000-000062000000}"/>
    <cellStyle name="Comma 2 4 8" xfId="79" xr:uid="{00000000-0005-0000-0000-000063000000}"/>
    <cellStyle name="Comma 2 4 8 2" xfId="80" xr:uid="{00000000-0005-0000-0000-000064000000}"/>
    <cellStyle name="Comma 2 4 9" xfId="81" xr:uid="{00000000-0005-0000-0000-000065000000}"/>
    <cellStyle name="Comma 2 5" xfId="82" xr:uid="{00000000-0005-0000-0000-000066000000}"/>
    <cellStyle name="Comma 2 5 2" xfId="83" xr:uid="{00000000-0005-0000-0000-000067000000}"/>
    <cellStyle name="Comma 2 5 2 2" xfId="84" xr:uid="{00000000-0005-0000-0000-000068000000}"/>
    <cellStyle name="Comma 2 5 3" xfId="85" xr:uid="{00000000-0005-0000-0000-000069000000}"/>
    <cellStyle name="Comma 2 5 3 2" xfId="86" xr:uid="{00000000-0005-0000-0000-00006A000000}"/>
    <cellStyle name="Comma 2 5 4" xfId="87" xr:uid="{00000000-0005-0000-0000-00006B000000}"/>
    <cellStyle name="Comma 2 5 4 2" xfId="88" xr:uid="{00000000-0005-0000-0000-00006C000000}"/>
    <cellStyle name="Comma 2 5 5" xfId="89" xr:uid="{00000000-0005-0000-0000-00006D000000}"/>
    <cellStyle name="Comma 2 5 5 2" xfId="90" xr:uid="{00000000-0005-0000-0000-00006E000000}"/>
    <cellStyle name="Comma 2 5 6" xfId="91" xr:uid="{00000000-0005-0000-0000-00006F000000}"/>
    <cellStyle name="Comma 2 5 6 2" xfId="92" xr:uid="{00000000-0005-0000-0000-000070000000}"/>
    <cellStyle name="Comma 2 5 7" xfId="93" xr:uid="{00000000-0005-0000-0000-000071000000}"/>
    <cellStyle name="Comma 2 5 7 2" xfId="94" xr:uid="{00000000-0005-0000-0000-000072000000}"/>
    <cellStyle name="Comma 2 5 8" xfId="95" xr:uid="{00000000-0005-0000-0000-000073000000}"/>
    <cellStyle name="Comma 2 5 8 2" xfId="96" xr:uid="{00000000-0005-0000-0000-000074000000}"/>
    <cellStyle name="Comma 2 5 9" xfId="97" xr:uid="{00000000-0005-0000-0000-000075000000}"/>
    <cellStyle name="Comma 2 6" xfId="98" xr:uid="{00000000-0005-0000-0000-000076000000}"/>
    <cellStyle name="Comma 2 6 2" xfId="99" xr:uid="{00000000-0005-0000-0000-000077000000}"/>
    <cellStyle name="Comma 2 6 2 2" xfId="100" xr:uid="{00000000-0005-0000-0000-000078000000}"/>
    <cellStyle name="Comma 2 6 3" xfId="101" xr:uid="{00000000-0005-0000-0000-000079000000}"/>
    <cellStyle name="Comma 2 6 3 2" xfId="102" xr:uid="{00000000-0005-0000-0000-00007A000000}"/>
    <cellStyle name="Comma 2 6 4" xfId="103" xr:uid="{00000000-0005-0000-0000-00007B000000}"/>
    <cellStyle name="Comma 2 6 4 2" xfId="104" xr:uid="{00000000-0005-0000-0000-00007C000000}"/>
    <cellStyle name="Comma 2 6 5" xfId="105" xr:uid="{00000000-0005-0000-0000-00007D000000}"/>
    <cellStyle name="Comma 2 6 5 2" xfId="106" xr:uid="{00000000-0005-0000-0000-00007E000000}"/>
    <cellStyle name="Comma 2 6 6" xfId="107" xr:uid="{00000000-0005-0000-0000-00007F000000}"/>
    <cellStyle name="Comma 2 6 6 2" xfId="108" xr:uid="{00000000-0005-0000-0000-000080000000}"/>
    <cellStyle name="Comma 2 6 7" xfId="109" xr:uid="{00000000-0005-0000-0000-000081000000}"/>
    <cellStyle name="Comma 2 6 7 2" xfId="110" xr:uid="{00000000-0005-0000-0000-000082000000}"/>
    <cellStyle name="Comma 2 6 8" xfId="111" xr:uid="{00000000-0005-0000-0000-000083000000}"/>
    <cellStyle name="Comma 2 6 8 2" xfId="112" xr:uid="{00000000-0005-0000-0000-000084000000}"/>
    <cellStyle name="Comma 2 6 9" xfId="113" xr:uid="{00000000-0005-0000-0000-000085000000}"/>
    <cellStyle name="Comma 2 7" xfId="114" xr:uid="{00000000-0005-0000-0000-000086000000}"/>
    <cellStyle name="Comma 2 7 2" xfId="115" xr:uid="{00000000-0005-0000-0000-000087000000}"/>
    <cellStyle name="Comma 2 7 2 2" xfId="116" xr:uid="{00000000-0005-0000-0000-000088000000}"/>
    <cellStyle name="Comma 2 7 3" xfId="117" xr:uid="{00000000-0005-0000-0000-000089000000}"/>
    <cellStyle name="Comma 2 7 3 2" xfId="118" xr:uid="{00000000-0005-0000-0000-00008A000000}"/>
    <cellStyle name="Comma 2 7 4" xfId="119" xr:uid="{00000000-0005-0000-0000-00008B000000}"/>
    <cellStyle name="Comma 2 7 4 2" xfId="120" xr:uid="{00000000-0005-0000-0000-00008C000000}"/>
    <cellStyle name="Comma 2 7 5" xfId="121" xr:uid="{00000000-0005-0000-0000-00008D000000}"/>
    <cellStyle name="Comma 2 7 5 2" xfId="122" xr:uid="{00000000-0005-0000-0000-00008E000000}"/>
    <cellStyle name="Comma 2 7 6" xfId="123" xr:uid="{00000000-0005-0000-0000-00008F000000}"/>
    <cellStyle name="Comma 2 7 6 2" xfId="124" xr:uid="{00000000-0005-0000-0000-000090000000}"/>
    <cellStyle name="Comma 2 7 7" xfId="125" xr:uid="{00000000-0005-0000-0000-000091000000}"/>
    <cellStyle name="Comma 2 7 7 2" xfId="126" xr:uid="{00000000-0005-0000-0000-000092000000}"/>
    <cellStyle name="Comma 2 7 8" xfId="127" xr:uid="{00000000-0005-0000-0000-000093000000}"/>
    <cellStyle name="Comma 2 7 8 2" xfId="128" xr:uid="{00000000-0005-0000-0000-000094000000}"/>
    <cellStyle name="Comma 2 7 9" xfId="129" xr:uid="{00000000-0005-0000-0000-000095000000}"/>
    <cellStyle name="Comma 2 8" xfId="130" xr:uid="{00000000-0005-0000-0000-000096000000}"/>
    <cellStyle name="Comma 2 8 2" xfId="131" xr:uid="{00000000-0005-0000-0000-000097000000}"/>
    <cellStyle name="Comma 2 8 2 2" xfId="132" xr:uid="{00000000-0005-0000-0000-000098000000}"/>
    <cellStyle name="Comma 2 8 3" xfId="133" xr:uid="{00000000-0005-0000-0000-000099000000}"/>
    <cellStyle name="Comma 2 8 3 2" xfId="134" xr:uid="{00000000-0005-0000-0000-00009A000000}"/>
    <cellStyle name="Comma 2 8 4" xfId="135" xr:uid="{00000000-0005-0000-0000-00009B000000}"/>
    <cellStyle name="Comma 2 8 4 2" xfId="136" xr:uid="{00000000-0005-0000-0000-00009C000000}"/>
    <cellStyle name="Comma 2 8 5" xfId="137" xr:uid="{00000000-0005-0000-0000-00009D000000}"/>
    <cellStyle name="Comma 2 8 5 2" xfId="138" xr:uid="{00000000-0005-0000-0000-00009E000000}"/>
    <cellStyle name="Comma 2 8 6" xfId="139" xr:uid="{00000000-0005-0000-0000-00009F000000}"/>
    <cellStyle name="Comma 2 8 6 2" xfId="140" xr:uid="{00000000-0005-0000-0000-0000A0000000}"/>
    <cellStyle name="Comma 2 8 7" xfId="141" xr:uid="{00000000-0005-0000-0000-0000A1000000}"/>
    <cellStyle name="Comma 2 8 7 2" xfId="142" xr:uid="{00000000-0005-0000-0000-0000A2000000}"/>
    <cellStyle name="Comma 2 8 8" xfId="143" xr:uid="{00000000-0005-0000-0000-0000A3000000}"/>
    <cellStyle name="Comma 2 8 8 2" xfId="144" xr:uid="{00000000-0005-0000-0000-0000A4000000}"/>
    <cellStyle name="Comma 2 8 9" xfId="145" xr:uid="{00000000-0005-0000-0000-0000A5000000}"/>
    <cellStyle name="Comma 2 9" xfId="146" xr:uid="{00000000-0005-0000-0000-0000A6000000}"/>
    <cellStyle name="Comma 2 9 2" xfId="147" xr:uid="{00000000-0005-0000-0000-0000A7000000}"/>
    <cellStyle name="Comma 2 9 2 2" xfId="148" xr:uid="{00000000-0005-0000-0000-0000A8000000}"/>
    <cellStyle name="Comma 2 9 3" xfId="149" xr:uid="{00000000-0005-0000-0000-0000A9000000}"/>
    <cellStyle name="Comma 2 9 3 2" xfId="150" xr:uid="{00000000-0005-0000-0000-0000AA000000}"/>
    <cellStyle name="Comma 2 9 4" xfId="151" xr:uid="{00000000-0005-0000-0000-0000AB000000}"/>
    <cellStyle name="Comma 2 9 4 2" xfId="152" xr:uid="{00000000-0005-0000-0000-0000AC000000}"/>
    <cellStyle name="Comma 2 9 5" xfId="153" xr:uid="{00000000-0005-0000-0000-0000AD000000}"/>
    <cellStyle name="Comma 2 9 5 2" xfId="154" xr:uid="{00000000-0005-0000-0000-0000AE000000}"/>
    <cellStyle name="Comma 2 9 6" xfId="155" xr:uid="{00000000-0005-0000-0000-0000AF000000}"/>
    <cellStyle name="Comma 2 9 6 2" xfId="156" xr:uid="{00000000-0005-0000-0000-0000B0000000}"/>
    <cellStyle name="Comma 2 9 7" xfId="157" xr:uid="{00000000-0005-0000-0000-0000B1000000}"/>
    <cellStyle name="Comma 2 9 7 2" xfId="158" xr:uid="{00000000-0005-0000-0000-0000B2000000}"/>
    <cellStyle name="Comma 2 9 8" xfId="159" xr:uid="{00000000-0005-0000-0000-0000B3000000}"/>
    <cellStyle name="Comma 2 9 8 2" xfId="160" xr:uid="{00000000-0005-0000-0000-0000B4000000}"/>
    <cellStyle name="Comma 2 9 9" xfId="161" xr:uid="{00000000-0005-0000-0000-0000B5000000}"/>
    <cellStyle name="Comma 3" xfId="162" xr:uid="{00000000-0005-0000-0000-0000B6000000}"/>
    <cellStyle name="Comma 3 10" xfId="163" xr:uid="{00000000-0005-0000-0000-0000B7000000}"/>
    <cellStyle name="Comma 3 2" xfId="164" xr:uid="{00000000-0005-0000-0000-0000B8000000}"/>
    <cellStyle name="Comma 3 2 2" xfId="165" xr:uid="{00000000-0005-0000-0000-0000B9000000}"/>
    <cellStyle name="Comma 3 3" xfId="166" xr:uid="{00000000-0005-0000-0000-0000BA000000}"/>
    <cellStyle name="Comma 3 3 2" xfId="167" xr:uid="{00000000-0005-0000-0000-0000BB000000}"/>
    <cellStyle name="Comma 3 4" xfId="168" xr:uid="{00000000-0005-0000-0000-0000BC000000}"/>
    <cellStyle name="Comma 3 4 2" xfId="169" xr:uid="{00000000-0005-0000-0000-0000BD000000}"/>
    <cellStyle name="Comma 3 5" xfId="170" xr:uid="{00000000-0005-0000-0000-0000BE000000}"/>
    <cellStyle name="Comma 3 5 2" xfId="171" xr:uid="{00000000-0005-0000-0000-0000BF000000}"/>
    <cellStyle name="Comma 3 6" xfId="172" xr:uid="{00000000-0005-0000-0000-0000C0000000}"/>
    <cellStyle name="Comma 3 6 2" xfId="173" xr:uid="{00000000-0005-0000-0000-0000C1000000}"/>
    <cellStyle name="Comma 3 7" xfId="174" xr:uid="{00000000-0005-0000-0000-0000C2000000}"/>
    <cellStyle name="Comma 3 7 2" xfId="175" xr:uid="{00000000-0005-0000-0000-0000C3000000}"/>
    <cellStyle name="Comma 3 8" xfId="176" xr:uid="{00000000-0005-0000-0000-0000C4000000}"/>
    <cellStyle name="Comma 3 8 2" xfId="177" xr:uid="{00000000-0005-0000-0000-0000C5000000}"/>
    <cellStyle name="Comma 3 9" xfId="178" xr:uid="{00000000-0005-0000-0000-0000C6000000}"/>
    <cellStyle name="Comma 3 9 2" xfId="179" xr:uid="{00000000-0005-0000-0000-0000C7000000}"/>
    <cellStyle name="Comma 4" xfId="180" xr:uid="{00000000-0005-0000-0000-0000C8000000}"/>
    <cellStyle name="Comma 4 2" xfId="181" xr:uid="{00000000-0005-0000-0000-0000C9000000}"/>
    <cellStyle name="Comma 5" xfId="182" xr:uid="{00000000-0005-0000-0000-0000CA000000}"/>
    <cellStyle name="Comma 5 2" xfId="183" xr:uid="{00000000-0005-0000-0000-0000CB000000}"/>
    <cellStyle name="Comma 58" xfId="393" xr:uid="{00000000-0005-0000-0000-0000CC000000}"/>
    <cellStyle name="Comma 6" xfId="184" xr:uid="{00000000-0005-0000-0000-0000CD000000}"/>
    <cellStyle name="Comma 6 2" xfId="185" xr:uid="{00000000-0005-0000-0000-0000CE000000}"/>
    <cellStyle name="Comma 7" xfId="186" xr:uid="{00000000-0005-0000-0000-0000CF000000}"/>
    <cellStyle name="Comma 7 2" xfId="187" xr:uid="{00000000-0005-0000-0000-0000D0000000}"/>
    <cellStyle name="Comma 8" xfId="188" xr:uid="{00000000-0005-0000-0000-0000D1000000}"/>
    <cellStyle name="Comma 8 2" xfId="189" xr:uid="{00000000-0005-0000-0000-0000D2000000}"/>
    <cellStyle name="Comma 9" xfId="190" xr:uid="{00000000-0005-0000-0000-0000D3000000}"/>
    <cellStyle name="Currency 2" xfId="191" xr:uid="{00000000-0005-0000-0000-0000D4000000}"/>
    <cellStyle name="Currency 3" xfId="192" xr:uid="{00000000-0005-0000-0000-0000D5000000}"/>
    <cellStyle name="Euro" xfId="193" xr:uid="{00000000-0005-0000-0000-0000D6000000}"/>
    <cellStyle name="Euro 2" xfId="194" xr:uid="{00000000-0005-0000-0000-0000D7000000}"/>
    <cellStyle name="Explanatory Text 2" xfId="368" xr:uid="{00000000-0005-0000-0000-0000D8000000}"/>
    <cellStyle name="Good 2" xfId="369" xr:uid="{00000000-0005-0000-0000-0000D9000000}"/>
    <cellStyle name="HADI" xfId="195" xr:uid="{00000000-0005-0000-0000-0000DA000000}"/>
    <cellStyle name="Heading 1 2" xfId="370" xr:uid="{00000000-0005-0000-0000-0000DB000000}"/>
    <cellStyle name="Heading 2 2" xfId="371" xr:uid="{00000000-0005-0000-0000-0000DC000000}"/>
    <cellStyle name="Heading 3 2" xfId="372" xr:uid="{00000000-0005-0000-0000-0000DD000000}"/>
    <cellStyle name="Heading 4 2" xfId="373" xr:uid="{00000000-0005-0000-0000-0000DE000000}"/>
    <cellStyle name="Hyperlink" xfId="396" builtinId="8"/>
    <cellStyle name="Input 2" xfId="374" xr:uid="{00000000-0005-0000-0000-0000E0000000}"/>
    <cellStyle name="Linked Cell 2" xfId="375" xr:uid="{00000000-0005-0000-0000-0000E1000000}"/>
    <cellStyle name="Neutral 2" xfId="376" xr:uid="{00000000-0005-0000-0000-0000E2000000}"/>
    <cellStyle name="Normal" xfId="0" builtinId="0"/>
    <cellStyle name="Normal 10" xfId="196" xr:uid="{00000000-0005-0000-0000-0000E4000000}"/>
    <cellStyle name="Normal 10 10 5" xfId="197" xr:uid="{00000000-0005-0000-0000-0000E5000000}"/>
    <cellStyle name="Normal 10 10 5 2" xfId="198" xr:uid="{00000000-0005-0000-0000-0000E6000000}"/>
    <cellStyle name="Normal 10 2" xfId="199" xr:uid="{00000000-0005-0000-0000-0000E7000000}"/>
    <cellStyle name="Normal 10 3" xfId="200" xr:uid="{00000000-0005-0000-0000-0000E8000000}"/>
    <cellStyle name="Normal 11" xfId="201" xr:uid="{00000000-0005-0000-0000-0000E9000000}"/>
    <cellStyle name="Normal 11 2" xfId="202" xr:uid="{00000000-0005-0000-0000-0000EA000000}"/>
    <cellStyle name="Normal 11 3" xfId="203" xr:uid="{00000000-0005-0000-0000-0000EB000000}"/>
    <cellStyle name="Normal 12" xfId="204" xr:uid="{00000000-0005-0000-0000-0000EC000000}"/>
    <cellStyle name="Normal 12 2" xfId="205" xr:uid="{00000000-0005-0000-0000-0000ED000000}"/>
    <cellStyle name="Normal 12 24" xfId="394" xr:uid="{00000000-0005-0000-0000-0000EE000000}"/>
    <cellStyle name="Normal 124" xfId="206" xr:uid="{00000000-0005-0000-0000-0000EF000000}"/>
    <cellStyle name="Normal 124 2" xfId="207" xr:uid="{00000000-0005-0000-0000-0000F0000000}"/>
    <cellStyle name="Normal 124 2 2" xfId="208" xr:uid="{00000000-0005-0000-0000-0000F1000000}"/>
    <cellStyle name="Normal 124 3" xfId="209" xr:uid="{00000000-0005-0000-0000-0000F2000000}"/>
    <cellStyle name="Normal 13" xfId="210" xr:uid="{00000000-0005-0000-0000-0000F3000000}"/>
    <cellStyle name="Normal 13 2" xfId="211" xr:uid="{00000000-0005-0000-0000-0000F4000000}"/>
    <cellStyle name="Normal 14" xfId="212" xr:uid="{00000000-0005-0000-0000-0000F5000000}"/>
    <cellStyle name="Normal 15" xfId="213" xr:uid="{00000000-0005-0000-0000-0000F6000000}"/>
    <cellStyle name="Normal 15 2" xfId="214" xr:uid="{00000000-0005-0000-0000-0000F7000000}"/>
    <cellStyle name="Normal 16" xfId="215" xr:uid="{00000000-0005-0000-0000-0000F8000000}"/>
    <cellStyle name="Normal 16 2" xfId="216" xr:uid="{00000000-0005-0000-0000-0000F9000000}"/>
    <cellStyle name="Normal 17" xfId="217" xr:uid="{00000000-0005-0000-0000-0000FA000000}"/>
    <cellStyle name="Normal 17 2" xfId="218" xr:uid="{00000000-0005-0000-0000-0000FB000000}"/>
    <cellStyle name="Normal 18" xfId="219" xr:uid="{00000000-0005-0000-0000-0000FC000000}"/>
    <cellStyle name="Normal 18 2" xfId="220" xr:uid="{00000000-0005-0000-0000-0000FD000000}"/>
    <cellStyle name="Normal 19" xfId="221" xr:uid="{00000000-0005-0000-0000-0000FE000000}"/>
    <cellStyle name="Normal 19 2" xfId="377" xr:uid="{00000000-0005-0000-0000-0000FF000000}"/>
    <cellStyle name="Normal 2" xfId="2" xr:uid="{00000000-0005-0000-0000-000000010000}"/>
    <cellStyle name="Normal 2 10" xfId="222" xr:uid="{00000000-0005-0000-0000-000001010000}"/>
    <cellStyle name="Normal 2 11" xfId="3" xr:uid="{00000000-0005-0000-0000-000002010000}"/>
    <cellStyle name="Normal 2 2" xfId="223" xr:uid="{00000000-0005-0000-0000-000003010000}"/>
    <cellStyle name="Normal 2 2 2" xfId="224" xr:uid="{00000000-0005-0000-0000-000004010000}"/>
    <cellStyle name="Normal 2 2 3" xfId="225" xr:uid="{00000000-0005-0000-0000-000005010000}"/>
    <cellStyle name="Normal 2 2 4" xfId="226" xr:uid="{00000000-0005-0000-0000-000006010000}"/>
    <cellStyle name="Normal 2 2 5" xfId="227" xr:uid="{00000000-0005-0000-0000-000007010000}"/>
    <cellStyle name="Normal 2 2 6" xfId="228" xr:uid="{00000000-0005-0000-0000-000008010000}"/>
    <cellStyle name="Normal 2 2 7" xfId="229" xr:uid="{00000000-0005-0000-0000-000009010000}"/>
    <cellStyle name="Normal 2 2 8" xfId="378" xr:uid="{00000000-0005-0000-0000-00000A010000}"/>
    <cellStyle name="Normal 2 3" xfId="230" xr:uid="{00000000-0005-0000-0000-00000B010000}"/>
    <cellStyle name="Normal 2 3 2" xfId="231" xr:uid="{00000000-0005-0000-0000-00000C010000}"/>
    <cellStyle name="Normal 2 4" xfId="232" xr:uid="{00000000-0005-0000-0000-00000D010000}"/>
    <cellStyle name="Normal 2 47" xfId="395" xr:uid="{00000000-0005-0000-0000-00000E010000}"/>
    <cellStyle name="Normal 2 5" xfId="233" xr:uid="{00000000-0005-0000-0000-00000F010000}"/>
    <cellStyle name="Normal 2 6" xfId="234" xr:uid="{00000000-0005-0000-0000-000010010000}"/>
    <cellStyle name="Normal 2 7" xfId="235" xr:uid="{00000000-0005-0000-0000-000011010000}"/>
    <cellStyle name="Normal 2 8" xfId="236" xr:uid="{00000000-0005-0000-0000-000012010000}"/>
    <cellStyle name="Normal 2 9" xfId="237" xr:uid="{00000000-0005-0000-0000-000013010000}"/>
    <cellStyle name="Normal 20" xfId="238" xr:uid="{00000000-0005-0000-0000-000014010000}"/>
    <cellStyle name="Normal 20 2" xfId="239" xr:uid="{00000000-0005-0000-0000-000015010000}"/>
    <cellStyle name="Normal 21" xfId="240" xr:uid="{00000000-0005-0000-0000-000016010000}"/>
    <cellStyle name="Normal 21 2" xfId="241" xr:uid="{00000000-0005-0000-0000-000017010000}"/>
    <cellStyle name="Normal 22" xfId="242" xr:uid="{00000000-0005-0000-0000-000018010000}"/>
    <cellStyle name="Normal 22 2" xfId="243" xr:uid="{00000000-0005-0000-0000-000019010000}"/>
    <cellStyle name="Normal 23" xfId="244" xr:uid="{00000000-0005-0000-0000-00001A010000}"/>
    <cellStyle name="Normal 24" xfId="245" xr:uid="{00000000-0005-0000-0000-00001B010000}"/>
    <cellStyle name="Normal 25" xfId="246" xr:uid="{00000000-0005-0000-0000-00001C010000}"/>
    <cellStyle name="Normal 26" xfId="384" xr:uid="{00000000-0005-0000-0000-00001D010000}"/>
    <cellStyle name="Normal 27" xfId="397" xr:uid="{00000000-0005-0000-0000-00001E010000}"/>
    <cellStyle name="Normal 3" xfId="247" xr:uid="{00000000-0005-0000-0000-00001F010000}"/>
    <cellStyle name="Normal 3 10" xfId="379" xr:uid="{00000000-0005-0000-0000-000020010000}"/>
    <cellStyle name="Normal 3 2" xfId="248" xr:uid="{00000000-0005-0000-0000-000021010000}"/>
    <cellStyle name="Normal 3 3" xfId="249" xr:uid="{00000000-0005-0000-0000-000022010000}"/>
    <cellStyle name="Normal 3 3 2" xfId="250" xr:uid="{00000000-0005-0000-0000-000023010000}"/>
    <cellStyle name="Normal 3 4" xfId="251" xr:uid="{00000000-0005-0000-0000-000024010000}"/>
    <cellStyle name="Normal 3 4 2" xfId="252" xr:uid="{00000000-0005-0000-0000-000025010000}"/>
    <cellStyle name="Normal 3 5" xfId="253" xr:uid="{00000000-0005-0000-0000-000026010000}"/>
    <cellStyle name="Normal 3 5 2" xfId="254" xr:uid="{00000000-0005-0000-0000-000027010000}"/>
    <cellStyle name="Normal 3 6" xfId="255" xr:uid="{00000000-0005-0000-0000-000028010000}"/>
    <cellStyle name="Normal 3 6 2" xfId="256" xr:uid="{00000000-0005-0000-0000-000029010000}"/>
    <cellStyle name="Normal 3 7" xfId="257" xr:uid="{00000000-0005-0000-0000-00002A010000}"/>
    <cellStyle name="Normal 3 7 2" xfId="258" xr:uid="{00000000-0005-0000-0000-00002B010000}"/>
    <cellStyle name="Normal 3 8" xfId="259" xr:uid="{00000000-0005-0000-0000-00002C010000}"/>
    <cellStyle name="Normal 3 8 2" xfId="260" xr:uid="{00000000-0005-0000-0000-00002D010000}"/>
    <cellStyle name="Normal 3 9" xfId="261" xr:uid="{00000000-0005-0000-0000-00002E010000}"/>
    <cellStyle name="Normal 3 9 2" xfId="262" xr:uid="{00000000-0005-0000-0000-00002F010000}"/>
    <cellStyle name="Normal 4" xfId="263" xr:uid="{00000000-0005-0000-0000-000030010000}"/>
    <cellStyle name="Normal 4 2" xfId="264" xr:uid="{00000000-0005-0000-0000-000031010000}"/>
    <cellStyle name="Normal 4 3" xfId="265" xr:uid="{00000000-0005-0000-0000-000032010000}"/>
    <cellStyle name="Normal 4 4" xfId="380" xr:uid="{00000000-0005-0000-0000-000033010000}"/>
    <cellStyle name="Normal 40" xfId="398" xr:uid="{00000000-0005-0000-0000-000034010000}"/>
    <cellStyle name="Normal 435" xfId="390" xr:uid="{00000000-0005-0000-0000-000035010000}"/>
    <cellStyle name="Normal 5" xfId="266" xr:uid="{00000000-0005-0000-0000-000036010000}"/>
    <cellStyle name="Normal 5 2" xfId="267" xr:uid="{00000000-0005-0000-0000-000037010000}"/>
    <cellStyle name="Normal 5 2 2" xfId="268" xr:uid="{00000000-0005-0000-0000-000038010000}"/>
    <cellStyle name="Normal 5 3" xfId="269" xr:uid="{00000000-0005-0000-0000-000039010000}"/>
    <cellStyle name="Normal 5 3 2" xfId="270" xr:uid="{00000000-0005-0000-0000-00003A010000}"/>
    <cellStyle name="Normal 5 4" xfId="271" xr:uid="{00000000-0005-0000-0000-00003B010000}"/>
    <cellStyle name="Normal 5 4 2" xfId="272" xr:uid="{00000000-0005-0000-0000-00003C010000}"/>
    <cellStyle name="Normal 5 5" xfId="273" xr:uid="{00000000-0005-0000-0000-00003D010000}"/>
    <cellStyle name="Normal 5 5 2" xfId="274" xr:uid="{00000000-0005-0000-0000-00003E010000}"/>
    <cellStyle name="Normal 5 6" xfId="275" xr:uid="{00000000-0005-0000-0000-00003F010000}"/>
    <cellStyle name="Normal 5 6 2" xfId="276" xr:uid="{00000000-0005-0000-0000-000040010000}"/>
    <cellStyle name="Normal 5 7" xfId="277" xr:uid="{00000000-0005-0000-0000-000041010000}"/>
    <cellStyle name="Normal 5 7 2" xfId="278" xr:uid="{00000000-0005-0000-0000-000042010000}"/>
    <cellStyle name="Normal 5 8" xfId="279" xr:uid="{00000000-0005-0000-0000-000043010000}"/>
    <cellStyle name="Normal 5 8 2" xfId="280" xr:uid="{00000000-0005-0000-0000-000044010000}"/>
    <cellStyle name="Normal 5 9" xfId="281" xr:uid="{00000000-0005-0000-0000-000045010000}"/>
    <cellStyle name="Normal 6" xfId="282" xr:uid="{00000000-0005-0000-0000-000046010000}"/>
    <cellStyle name="Normal 6 2" xfId="283" xr:uid="{00000000-0005-0000-0000-000047010000}"/>
    <cellStyle name="Normal 6 2 2" xfId="284" xr:uid="{00000000-0005-0000-0000-000048010000}"/>
    <cellStyle name="Normal 6 3" xfId="285" xr:uid="{00000000-0005-0000-0000-000049010000}"/>
    <cellStyle name="Normal 6 3 2" xfId="286" xr:uid="{00000000-0005-0000-0000-00004A010000}"/>
    <cellStyle name="Normal 6 4" xfId="287" xr:uid="{00000000-0005-0000-0000-00004B010000}"/>
    <cellStyle name="Normal 6 4 2" xfId="288" xr:uid="{00000000-0005-0000-0000-00004C010000}"/>
    <cellStyle name="Normal 6 5" xfId="289" xr:uid="{00000000-0005-0000-0000-00004D010000}"/>
    <cellStyle name="Normal 6 5 2" xfId="290" xr:uid="{00000000-0005-0000-0000-00004E010000}"/>
    <cellStyle name="Normal 6 6" xfId="291" xr:uid="{00000000-0005-0000-0000-00004F010000}"/>
    <cellStyle name="Normal 6 6 2" xfId="292" xr:uid="{00000000-0005-0000-0000-000050010000}"/>
    <cellStyle name="Normal 6 7" xfId="293" xr:uid="{00000000-0005-0000-0000-000051010000}"/>
    <cellStyle name="Normal 6 7 2" xfId="294" xr:uid="{00000000-0005-0000-0000-000052010000}"/>
    <cellStyle name="Normal 6 8" xfId="295" xr:uid="{00000000-0005-0000-0000-000053010000}"/>
    <cellStyle name="Normal 6 8 2" xfId="296" xr:uid="{00000000-0005-0000-0000-000054010000}"/>
    <cellStyle name="Normal 6 9" xfId="297" xr:uid="{00000000-0005-0000-0000-000055010000}"/>
    <cellStyle name="Normal 6 9 2" xfId="298" xr:uid="{00000000-0005-0000-0000-000056010000}"/>
    <cellStyle name="Normal 7" xfId="299" xr:uid="{00000000-0005-0000-0000-000057010000}"/>
    <cellStyle name="Normal 7 2" xfId="300" xr:uid="{00000000-0005-0000-0000-000058010000}"/>
    <cellStyle name="Normal 7 3" xfId="301" xr:uid="{00000000-0005-0000-0000-000059010000}"/>
    <cellStyle name="Normal 7 3 2" xfId="302" xr:uid="{00000000-0005-0000-0000-00005A010000}"/>
    <cellStyle name="Normal 7 4" xfId="303" xr:uid="{00000000-0005-0000-0000-00005B010000}"/>
    <cellStyle name="Normal 7 4 2" xfId="304" xr:uid="{00000000-0005-0000-0000-00005C010000}"/>
    <cellStyle name="Normal 7 5" xfId="305" xr:uid="{00000000-0005-0000-0000-00005D010000}"/>
    <cellStyle name="Normal 7 5 2" xfId="306" xr:uid="{00000000-0005-0000-0000-00005E010000}"/>
    <cellStyle name="Normal 7 6" xfId="307" xr:uid="{00000000-0005-0000-0000-00005F010000}"/>
    <cellStyle name="Normal 7 6 2" xfId="308" xr:uid="{00000000-0005-0000-0000-000060010000}"/>
    <cellStyle name="Normal 7 7" xfId="309" xr:uid="{00000000-0005-0000-0000-000061010000}"/>
    <cellStyle name="Normal 7 7 2" xfId="310" xr:uid="{00000000-0005-0000-0000-000062010000}"/>
    <cellStyle name="Normal 7 8" xfId="311" xr:uid="{00000000-0005-0000-0000-000063010000}"/>
    <cellStyle name="Normal 7 8 2" xfId="312" xr:uid="{00000000-0005-0000-0000-000064010000}"/>
    <cellStyle name="Normal 8" xfId="313" xr:uid="{00000000-0005-0000-0000-000065010000}"/>
    <cellStyle name="Normal 8 2" xfId="314" xr:uid="{00000000-0005-0000-0000-000066010000}"/>
    <cellStyle name="Normal 8 3" xfId="391" xr:uid="{00000000-0005-0000-0000-000067010000}"/>
    <cellStyle name="Normal 9" xfId="315" xr:uid="{00000000-0005-0000-0000-000068010000}"/>
    <cellStyle name="Normal 9 2" xfId="316" xr:uid="{00000000-0005-0000-0000-000069010000}"/>
    <cellStyle name="Note 2" xfId="317" xr:uid="{00000000-0005-0000-0000-00006A010000}"/>
    <cellStyle name="Note 2 2" xfId="318" xr:uid="{00000000-0005-0000-0000-00006B010000}"/>
    <cellStyle name="Note 3" xfId="319" xr:uid="{00000000-0005-0000-0000-00006C010000}"/>
    <cellStyle name="Note 3 2" xfId="320" xr:uid="{00000000-0005-0000-0000-00006D010000}"/>
    <cellStyle name="Note 3 2 2" xfId="321" xr:uid="{00000000-0005-0000-0000-00006E010000}"/>
    <cellStyle name="Note 3 3" xfId="322" xr:uid="{00000000-0005-0000-0000-00006F010000}"/>
    <cellStyle name="Note 4" xfId="323" xr:uid="{00000000-0005-0000-0000-000070010000}"/>
    <cellStyle name="Note 4 2" xfId="324" xr:uid="{00000000-0005-0000-0000-000071010000}"/>
    <cellStyle name="Note 4 2 2" xfId="325" xr:uid="{00000000-0005-0000-0000-000072010000}"/>
    <cellStyle name="Note 4 3" xfId="326" xr:uid="{00000000-0005-0000-0000-000073010000}"/>
    <cellStyle name="Output 2" xfId="381" xr:uid="{00000000-0005-0000-0000-000074010000}"/>
    <cellStyle name="Percent 10" xfId="327" xr:uid="{00000000-0005-0000-0000-000075010000}"/>
    <cellStyle name="Percent 11" xfId="389" xr:uid="{00000000-0005-0000-0000-000076010000}"/>
    <cellStyle name="Percent 2" xfId="328" xr:uid="{00000000-0005-0000-0000-000077010000}"/>
    <cellStyle name="Percent 2 2" xfId="329" xr:uid="{00000000-0005-0000-0000-000078010000}"/>
    <cellStyle name="Percent 2 3" xfId="330" xr:uid="{00000000-0005-0000-0000-000079010000}"/>
    <cellStyle name="Percent 2 4" xfId="331" xr:uid="{00000000-0005-0000-0000-00007A010000}"/>
    <cellStyle name="Percent 2 5" xfId="332" xr:uid="{00000000-0005-0000-0000-00007B010000}"/>
    <cellStyle name="Percent 2 6" xfId="333" xr:uid="{00000000-0005-0000-0000-00007C010000}"/>
    <cellStyle name="Percent 2 7" xfId="334" xr:uid="{00000000-0005-0000-0000-00007D010000}"/>
    <cellStyle name="Percent 2 8" xfId="335" xr:uid="{00000000-0005-0000-0000-00007E010000}"/>
    <cellStyle name="Percent 2 9" xfId="336" xr:uid="{00000000-0005-0000-0000-00007F010000}"/>
    <cellStyle name="Percent 3" xfId="337" xr:uid="{00000000-0005-0000-0000-000080010000}"/>
    <cellStyle name="Percent 3 2" xfId="338" xr:uid="{00000000-0005-0000-0000-000081010000}"/>
    <cellStyle name="Percent 4" xfId="339" xr:uid="{00000000-0005-0000-0000-000082010000}"/>
    <cellStyle name="Percent 4 2" xfId="340" xr:uid="{00000000-0005-0000-0000-000083010000}"/>
    <cellStyle name="Percent 5" xfId="341" xr:uid="{00000000-0005-0000-0000-000084010000}"/>
    <cellStyle name="Percent 5 2" xfId="342" xr:uid="{00000000-0005-0000-0000-000085010000}"/>
    <cellStyle name="Percent 6" xfId="343" xr:uid="{00000000-0005-0000-0000-000086010000}"/>
    <cellStyle name="Percent 6 2" xfId="344" xr:uid="{00000000-0005-0000-0000-000087010000}"/>
    <cellStyle name="Percent 7" xfId="345" xr:uid="{00000000-0005-0000-0000-000088010000}"/>
    <cellStyle name="Percent 7 2" xfId="346" xr:uid="{00000000-0005-0000-0000-000089010000}"/>
    <cellStyle name="Percent 8" xfId="347" xr:uid="{00000000-0005-0000-0000-00008A010000}"/>
    <cellStyle name="Percent 8 2" xfId="348" xr:uid="{00000000-0005-0000-0000-00008B010000}"/>
    <cellStyle name="Percent 9" xfId="349" xr:uid="{00000000-0005-0000-0000-00008C010000}"/>
    <cellStyle name="Total 2" xfId="382" xr:uid="{00000000-0005-0000-0000-00008D010000}"/>
    <cellStyle name="Warning Text 2" xfId="383" xr:uid="{00000000-0005-0000-0000-00008E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333375</xdr:colOff>
      <xdr:row>5</xdr:row>
      <xdr:rowOff>238125</xdr:rowOff>
    </xdr:from>
    <xdr:to>
      <xdr:col>5</xdr:col>
      <xdr:colOff>219075</xdr:colOff>
      <xdr:row>10</xdr:row>
      <xdr:rowOff>476250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32527700" y="1704975"/>
          <a:ext cx="2228850" cy="1666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323850</xdr:colOff>
      <xdr:row>6</xdr:row>
      <xdr:rowOff>171449</xdr:rowOff>
    </xdr:from>
    <xdr:to>
      <xdr:col>5</xdr:col>
      <xdr:colOff>209550</xdr:colOff>
      <xdr:row>11</xdr:row>
      <xdr:rowOff>180974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32537225" y="1924049"/>
          <a:ext cx="2228850" cy="1666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xdr:colOff>
      <xdr:row>13</xdr:row>
      <xdr:rowOff>47625</xdr:rowOff>
    </xdr:from>
    <xdr:to>
      <xdr:col>7</xdr:col>
      <xdr:colOff>19050</xdr:colOff>
      <xdr:row>14</xdr:row>
      <xdr:rowOff>209550</xdr:rowOff>
    </xdr:to>
    <xdr:sp macro="" textlink="">
      <xdr:nvSpPr>
        <xdr:cNvPr id="2" name="AutoShape 12">
          <a:extLst>
            <a:ext uri="{FF2B5EF4-FFF2-40B4-BE49-F238E27FC236}">
              <a16:creationId xmlns:a16="http://schemas.microsoft.com/office/drawing/2014/main" id="{00000000-0008-0000-0600-000002000000}"/>
            </a:ext>
          </a:extLst>
        </xdr:cNvPr>
        <xdr:cNvSpPr>
          <a:spLocks noChangeShapeType="1"/>
        </xdr:cNvSpPr>
      </xdr:nvSpPr>
      <xdr:spPr bwMode="auto">
        <a:xfrm flipV="1">
          <a:off x="9983609700" y="3657600"/>
          <a:ext cx="0" cy="44767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30900</xdr:colOff>
      <xdr:row>13</xdr:row>
      <xdr:rowOff>47625</xdr:rowOff>
    </xdr:from>
    <xdr:to>
      <xdr:col>7</xdr:col>
      <xdr:colOff>38100</xdr:colOff>
      <xdr:row>13</xdr:row>
      <xdr:rowOff>47625</xdr:rowOff>
    </xdr:to>
    <xdr:sp macro="" textlink="">
      <xdr:nvSpPr>
        <xdr:cNvPr id="3" name="AutoShape 11">
          <a:extLst>
            <a:ext uri="{FF2B5EF4-FFF2-40B4-BE49-F238E27FC236}">
              <a16:creationId xmlns:a16="http://schemas.microsoft.com/office/drawing/2014/main" id="{00000000-0008-0000-0600-000003000000}"/>
            </a:ext>
          </a:extLst>
        </xdr:cNvPr>
        <xdr:cNvSpPr>
          <a:spLocks noChangeShapeType="1"/>
        </xdr:cNvSpPr>
      </xdr:nvSpPr>
      <xdr:spPr bwMode="auto">
        <a:xfrm>
          <a:off x="9984162150" y="4352925"/>
          <a:ext cx="1836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180975</xdr:rowOff>
    </xdr:from>
    <xdr:to>
      <xdr:col>7</xdr:col>
      <xdr:colOff>142875</xdr:colOff>
      <xdr:row>14</xdr:row>
      <xdr:rowOff>200025</xdr:rowOff>
    </xdr:to>
    <xdr:sp macro="" textlink="">
      <xdr:nvSpPr>
        <xdr:cNvPr id="4" name="AutoShape 10">
          <a:extLst>
            <a:ext uri="{FF2B5EF4-FFF2-40B4-BE49-F238E27FC236}">
              <a16:creationId xmlns:a16="http://schemas.microsoft.com/office/drawing/2014/main" id="{00000000-0008-0000-0600-000004000000}"/>
            </a:ext>
          </a:extLst>
        </xdr:cNvPr>
        <xdr:cNvSpPr>
          <a:spLocks noChangeShapeType="1"/>
        </xdr:cNvSpPr>
      </xdr:nvSpPr>
      <xdr:spPr bwMode="auto">
        <a:xfrm flipH="1" flipV="1">
          <a:off x="9983485875" y="3790950"/>
          <a:ext cx="123825" cy="3048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22</xdr:row>
      <xdr:rowOff>9525</xdr:rowOff>
    </xdr:from>
    <xdr:to>
      <xdr:col>4</xdr:col>
      <xdr:colOff>9525</xdr:colOff>
      <xdr:row>23</xdr:row>
      <xdr:rowOff>9525</xdr:rowOff>
    </xdr:to>
    <xdr:sp macro="" textlink="">
      <xdr:nvSpPr>
        <xdr:cNvPr id="5" name="Text Box 2">
          <a:extLst>
            <a:ext uri="{FF2B5EF4-FFF2-40B4-BE49-F238E27FC236}">
              <a16:creationId xmlns:a16="http://schemas.microsoft.com/office/drawing/2014/main" id="{00000000-0008-0000-0600-000005000000}"/>
            </a:ext>
          </a:extLst>
        </xdr:cNvPr>
        <xdr:cNvSpPr txBox="1">
          <a:spLocks noChangeArrowheads="1"/>
        </xdr:cNvSpPr>
      </xdr:nvSpPr>
      <xdr:spPr bwMode="auto">
        <a:xfrm>
          <a:off x="9985448025" y="6191250"/>
          <a:ext cx="533400" cy="285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r" rtl="1">
            <a:defRPr sz="1000"/>
          </a:pPr>
          <a:r>
            <a:rPr lang="en-US" sz="1200" b="0" i="0" u="none" strike="noStrike" baseline="0">
              <a:solidFill>
                <a:srgbClr val="000000"/>
              </a:solidFill>
              <a:latin typeface="Times New Roman"/>
              <a:cs typeface="Times New Roman"/>
            </a:rPr>
            <a:t>×100</a:t>
          </a:r>
        </a:p>
      </xdr:txBody>
    </xdr:sp>
    <xdr:clientData/>
  </xdr:twoCellAnchor>
  <xdr:twoCellAnchor>
    <xdr:from>
      <xdr:col>4</xdr:col>
      <xdr:colOff>104775</xdr:colOff>
      <xdr:row>22</xdr:row>
      <xdr:rowOff>180975</xdr:rowOff>
    </xdr:from>
    <xdr:to>
      <xdr:col>6</xdr:col>
      <xdr:colOff>438150</xdr:colOff>
      <xdr:row>22</xdr:row>
      <xdr:rowOff>200025</xdr:rowOff>
    </xdr:to>
    <xdr:cxnSp macro="">
      <xdr:nvCxnSpPr>
        <xdr:cNvPr id="6" name="Straight Connector 5">
          <a:extLst>
            <a:ext uri="{FF2B5EF4-FFF2-40B4-BE49-F238E27FC236}">
              <a16:creationId xmlns:a16="http://schemas.microsoft.com/office/drawing/2014/main" id="{00000000-0008-0000-0600-000006000000}"/>
            </a:ext>
          </a:extLst>
        </xdr:cNvPr>
        <xdr:cNvCxnSpPr/>
      </xdr:nvCxnSpPr>
      <xdr:spPr>
        <a:xfrm flipH="1" flipV="1">
          <a:off x="9983800200" y="6362700"/>
          <a:ext cx="1552575" cy="19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228601</xdr:colOff>
      <xdr:row>13</xdr:row>
      <xdr:rowOff>228601</xdr:rowOff>
    </xdr:from>
    <xdr:ext cx="347664" cy="286873"/>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600-000007000000}"/>
                </a:ext>
              </a:extLst>
            </xdr:cNvPr>
            <xdr:cNvSpPr txBox="1"/>
          </xdr:nvSpPr>
          <xdr:spPr>
            <a:xfrm flipH="1">
              <a:off x="9983662085" y="3838576"/>
              <a:ext cx="347664" cy="286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sSup>
                      <m:sSupPr>
                        <m:ctrlPr>
                          <a:rPr lang="en-US" sz="1800" i="1">
                            <a:latin typeface="Cambria Math" panose="02040503050406030204" pitchFamily="18" charset="0"/>
                          </a:rPr>
                        </m:ctrlPr>
                      </m:sSupPr>
                      <m:e>
                        <m:r>
                          <a:rPr lang="en-US" sz="1800" b="0" i="1">
                            <a:latin typeface="Cambria Math" panose="02040503050406030204" pitchFamily="18" charset="0"/>
                          </a:rPr>
                          <m:t>𝑅</m:t>
                        </m:r>
                        <m:r>
                          <a:rPr lang="en-US" sz="1800" b="0" i="1">
                            <a:latin typeface="Cambria Math" panose="02040503050406030204" pitchFamily="18" charset="0"/>
                          </a:rPr>
                          <m:t>1</m:t>
                        </m:r>
                      </m:e>
                      <m:sup>
                        <m:r>
                          <a:rPr lang="en-US" sz="1800" i="1">
                            <a:latin typeface="Cambria Math" panose="02040503050406030204" pitchFamily="18" charset="0"/>
                          </a:rPr>
                          <m:t>2</m:t>
                        </m:r>
                      </m:sup>
                    </m:sSup>
                  </m:oMath>
                </m:oMathPara>
              </a14:m>
              <a:endParaRPr lang="en-US" sz="1800"/>
            </a:p>
          </xdr:txBody>
        </xdr:sp>
      </mc:Choice>
      <mc:Fallback xmlns="">
        <xdr:sp macro="" textlink="">
          <xdr:nvSpPr>
            <xdr:cNvPr id="7" name="TextBox 6"/>
            <xdr:cNvSpPr txBox="1"/>
          </xdr:nvSpPr>
          <xdr:spPr>
            <a:xfrm flipH="1">
              <a:off x="9983662085" y="3838576"/>
              <a:ext cx="347664" cy="286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800" i="0">
                  <a:latin typeface="Cambria Math" panose="02040503050406030204" pitchFamily="18" charset="0"/>
                </a:rPr>
                <a:t>〖</a:t>
              </a:r>
              <a:r>
                <a:rPr lang="en-US" sz="1800" b="0" i="0">
                  <a:latin typeface="Cambria Math" panose="02040503050406030204" pitchFamily="18" charset="0"/>
                </a:rPr>
                <a:t>𝑅1〗^</a:t>
              </a:r>
              <a:r>
                <a:rPr lang="en-US" sz="1800" i="0">
                  <a:latin typeface="Cambria Math" panose="02040503050406030204" pitchFamily="18" charset="0"/>
                </a:rPr>
                <a:t>2</a:t>
              </a:r>
              <a:endParaRPr lang="en-US" sz="1800"/>
            </a:p>
          </xdr:txBody>
        </xdr:sp>
      </mc:Fallback>
    </mc:AlternateContent>
    <xdr:clientData/>
  </xdr:oneCellAnchor>
  <xdr:oneCellAnchor>
    <xdr:from>
      <xdr:col>12</xdr:col>
      <xdr:colOff>52388</xdr:colOff>
      <xdr:row>14</xdr:row>
      <xdr:rowOff>190500</xdr:rowOff>
    </xdr:from>
    <xdr:ext cx="65" cy="172227"/>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9980366372" y="408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lgn="r" rtl="1"/>
          <a:endParaRPr lang="en-US" sz="1100"/>
        </a:p>
      </xdr:txBody>
    </xdr:sp>
    <xdr:clientData/>
  </xdr:oneCellAnchor>
  <xdr:oneCellAnchor>
    <xdr:from>
      <xdr:col>6</xdr:col>
      <xdr:colOff>114301</xdr:colOff>
      <xdr:row>14</xdr:row>
      <xdr:rowOff>0</xdr:rowOff>
    </xdr:from>
    <xdr:ext cx="189031" cy="250453"/>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0000000-0008-0000-0600-000009000000}"/>
                </a:ext>
              </a:extLst>
            </xdr:cNvPr>
            <xdr:cNvSpPr txBox="1"/>
          </xdr:nvSpPr>
          <xdr:spPr>
            <a:xfrm>
              <a:off x="9983935018" y="3895725"/>
              <a:ext cx="189031" cy="250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r>
                      <a:rPr lang="en-US" sz="16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9" name="TextBox 8"/>
            <xdr:cNvSpPr txBox="1"/>
          </xdr:nvSpPr>
          <xdr:spPr>
            <a:xfrm>
              <a:off x="9983935018" y="3895725"/>
              <a:ext cx="189031" cy="250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6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5</xdr:col>
      <xdr:colOff>371475</xdr:colOff>
      <xdr:row>13</xdr:row>
      <xdr:rowOff>219075</xdr:rowOff>
    </xdr:from>
    <xdr:ext cx="350956" cy="333375"/>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00000000-0008-0000-0600-00000A000000}"/>
                </a:ext>
              </a:extLst>
            </xdr:cNvPr>
            <xdr:cNvSpPr txBox="1"/>
          </xdr:nvSpPr>
          <xdr:spPr>
            <a:xfrm>
              <a:off x="9984125519" y="3829050"/>
              <a:ext cx="350956" cy="333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r" rtl="1"/>
              <a14:m>
                <m:oMathPara xmlns:m="http://schemas.openxmlformats.org/officeDocument/2006/math">
                  <m:oMathParaPr>
                    <m:jc m:val="centerGroup"/>
                  </m:oMathParaPr>
                  <m:oMath xmlns:m="http://schemas.openxmlformats.org/officeDocument/2006/math">
                    <m:sSup>
                      <m:sSupPr>
                        <m:ctrlPr>
                          <a:rPr lang="en-US" sz="1800" i="1">
                            <a:latin typeface="Cambria Math" panose="02040503050406030204" pitchFamily="18" charset="0"/>
                          </a:rPr>
                        </m:ctrlPr>
                      </m:sSupPr>
                      <m:e>
                        <m:eqArr>
                          <m:eqArrPr>
                            <m:ctrlPr>
                              <a:rPr lang="en-US" sz="1800" b="0" i="1">
                                <a:latin typeface="Cambria Math" panose="02040503050406030204" pitchFamily="18" charset="0"/>
                              </a:rPr>
                            </m:ctrlPr>
                          </m:eqArrPr>
                          <m:e>
                            <m:r>
                              <a:rPr lang="en-US" sz="1800" b="0" i="1">
                                <a:latin typeface="Cambria Math" panose="02040503050406030204" pitchFamily="18" charset="0"/>
                              </a:rPr>
                              <m:t>𝑅</m:t>
                            </m:r>
                            <m:r>
                              <a:rPr lang="en-US" sz="1800" b="0" i="1">
                                <a:latin typeface="Cambria Math" panose="02040503050406030204" pitchFamily="18" charset="0"/>
                              </a:rPr>
                              <m:t>2</m:t>
                            </m:r>
                          </m:e>
                          <m:e/>
                        </m:eqArr>
                      </m:e>
                      <m:sup>
                        <m:r>
                          <a:rPr lang="en-US" sz="1800" i="1">
                            <a:latin typeface="Cambria Math" panose="02040503050406030204" pitchFamily="18" charset="0"/>
                          </a:rPr>
                          <m:t>2</m:t>
                        </m:r>
                      </m:sup>
                    </m:sSup>
                  </m:oMath>
                </m:oMathPara>
              </a14:m>
              <a:endParaRPr lang="en-US" sz="1800"/>
            </a:p>
          </xdr:txBody>
        </xdr:sp>
      </mc:Choice>
      <mc:Fallback xmlns="">
        <xdr:sp macro="" textlink="">
          <xdr:nvSpPr>
            <xdr:cNvPr id="10" name="TextBox 9"/>
            <xdr:cNvSpPr txBox="1"/>
          </xdr:nvSpPr>
          <xdr:spPr>
            <a:xfrm>
              <a:off x="9984125519" y="3829050"/>
              <a:ext cx="350956" cy="333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r" rtl="1"/>
              <a:r>
                <a:rPr lang="en-US" sz="1800" b="0" i="0">
                  <a:latin typeface="Cambria Math" panose="02040503050406030204" pitchFamily="18" charset="0"/>
                </a:rPr>
                <a:t>█(𝑅2@)^</a:t>
              </a:r>
              <a:r>
                <a:rPr lang="en-US" sz="1800" i="0">
                  <a:latin typeface="Cambria Math" panose="02040503050406030204" pitchFamily="18" charset="0"/>
                </a:rPr>
                <a:t>2</a:t>
              </a:r>
              <a:endParaRPr lang="en-US" sz="1800"/>
            </a:p>
          </xdr:txBody>
        </xdr:sp>
      </mc:Fallback>
    </mc:AlternateContent>
    <xdr:clientData/>
  </xdr:oneCellAnchor>
  <xdr:oneCellAnchor>
    <xdr:from>
      <xdr:col>4</xdr:col>
      <xdr:colOff>361950</xdr:colOff>
      <xdr:row>13</xdr:row>
      <xdr:rowOff>238125</xdr:rowOff>
    </xdr:from>
    <xdr:ext cx="599882" cy="286873"/>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00000000-0008-0000-0600-00000B000000}"/>
                </a:ext>
              </a:extLst>
            </xdr:cNvPr>
            <xdr:cNvSpPr txBox="1"/>
          </xdr:nvSpPr>
          <xdr:spPr>
            <a:xfrm>
              <a:off x="9984495718" y="3848100"/>
              <a:ext cx="599882" cy="286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sSup>
                      <m:sSupPr>
                        <m:ctrlPr>
                          <a:rPr lang="en-US" sz="1800" i="1">
                            <a:latin typeface="Cambria Math" panose="02040503050406030204" pitchFamily="18" charset="0"/>
                          </a:rPr>
                        </m:ctrlPr>
                      </m:sSupPr>
                      <m:e>
                        <m:r>
                          <a:rPr lang="en-US" sz="1800" b="0" i="1">
                            <a:latin typeface="Cambria Math" panose="02040503050406030204" pitchFamily="18" charset="0"/>
                          </a:rPr>
                          <m:t>𝑅</m:t>
                        </m:r>
                        <m:r>
                          <a:rPr lang="en-US" sz="1800" b="0" i="1">
                            <a:latin typeface="Cambria Math" panose="02040503050406030204" pitchFamily="18" charset="0"/>
                          </a:rPr>
                          <m:t>3</m:t>
                        </m:r>
                      </m:e>
                      <m:sup>
                        <m:r>
                          <a:rPr lang="en-US" sz="1800" i="1">
                            <a:latin typeface="Cambria Math" panose="02040503050406030204" pitchFamily="18" charset="0"/>
                          </a:rPr>
                          <m:t>2</m:t>
                        </m:r>
                      </m:sup>
                    </m:sSup>
                  </m:oMath>
                </m:oMathPara>
              </a14:m>
              <a:endParaRPr lang="en-US" sz="1100"/>
            </a:p>
          </xdr:txBody>
        </xdr:sp>
      </mc:Choice>
      <mc:Fallback xmlns="">
        <xdr:sp macro="" textlink="">
          <xdr:nvSpPr>
            <xdr:cNvPr id="11" name="TextBox 10"/>
            <xdr:cNvSpPr txBox="1"/>
          </xdr:nvSpPr>
          <xdr:spPr>
            <a:xfrm>
              <a:off x="9984495718" y="3848100"/>
              <a:ext cx="599882" cy="286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800" i="0">
                  <a:latin typeface="Cambria Math" panose="02040503050406030204" pitchFamily="18" charset="0"/>
                </a:rPr>
                <a:t>〖</a:t>
              </a:r>
              <a:r>
                <a:rPr lang="en-US" sz="1800" b="0" i="0">
                  <a:latin typeface="Cambria Math" panose="02040503050406030204" pitchFamily="18" charset="0"/>
                </a:rPr>
                <a:t>𝑅3〗^</a:t>
              </a:r>
              <a:r>
                <a:rPr lang="en-US" sz="1800" i="0">
                  <a:latin typeface="Cambria Math" panose="02040503050406030204" pitchFamily="18" charset="0"/>
                </a:rPr>
                <a:t>2</a:t>
              </a:r>
              <a:endParaRPr lang="en-US" sz="1100"/>
            </a:p>
          </xdr:txBody>
        </xdr:sp>
      </mc:Fallback>
    </mc:AlternateContent>
    <xdr:clientData/>
  </xdr:oneCellAnchor>
  <xdr:oneCellAnchor>
    <xdr:from>
      <xdr:col>4</xdr:col>
      <xdr:colOff>28576</xdr:colOff>
      <xdr:row>13</xdr:row>
      <xdr:rowOff>247650</xdr:rowOff>
    </xdr:from>
    <xdr:ext cx="404813" cy="286873"/>
    <mc:AlternateContent xmlns:mc="http://schemas.openxmlformats.org/markup-compatibility/2006" xmlns:a14="http://schemas.microsoft.com/office/drawing/2010/main">
      <mc:Choice Requires="a14">
        <xdr:sp macro="" textlink="">
          <xdr:nvSpPr>
            <xdr:cNvPr id="12" name="TextBox 11">
              <a:extLst>
                <a:ext uri="{FF2B5EF4-FFF2-40B4-BE49-F238E27FC236}">
                  <a16:creationId xmlns:a16="http://schemas.microsoft.com/office/drawing/2014/main" id="{00000000-0008-0000-0600-00000C000000}"/>
                </a:ext>
              </a:extLst>
            </xdr:cNvPr>
            <xdr:cNvSpPr txBox="1"/>
          </xdr:nvSpPr>
          <xdr:spPr>
            <a:xfrm flipH="1">
              <a:off x="9985024161" y="3857625"/>
              <a:ext cx="404813" cy="286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sSup>
                      <m:sSupPr>
                        <m:ctrlPr>
                          <a:rPr lang="en-US" sz="1800" i="1">
                            <a:latin typeface="Cambria Math" panose="02040503050406030204" pitchFamily="18" charset="0"/>
                          </a:rPr>
                        </m:ctrlPr>
                      </m:sSupPr>
                      <m:e>
                        <m:r>
                          <a:rPr lang="en-US" sz="1800" b="0" i="1">
                            <a:latin typeface="Cambria Math" panose="02040503050406030204" pitchFamily="18" charset="0"/>
                          </a:rPr>
                          <m:t>𝑅</m:t>
                        </m:r>
                        <m:r>
                          <a:rPr lang="en-US" sz="1800" b="0" i="1">
                            <a:latin typeface="Cambria Math" panose="02040503050406030204" pitchFamily="18" charset="0"/>
                          </a:rPr>
                          <m:t>4</m:t>
                        </m:r>
                      </m:e>
                      <m:sup>
                        <m:r>
                          <a:rPr lang="en-US" sz="1800" i="1">
                            <a:latin typeface="Cambria Math" panose="02040503050406030204" pitchFamily="18" charset="0"/>
                          </a:rPr>
                          <m:t>2</m:t>
                        </m:r>
                      </m:sup>
                    </m:sSup>
                  </m:oMath>
                </m:oMathPara>
              </a14:m>
              <a:endParaRPr lang="en-US" sz="1100"/>
            </a:p>
          </xdr:txBody>
        </xdr:sp>
      </mc:Choice>
      <mc:Fallback xmlns="">
        <xdr:sp macro="" textlink="">
          <xdr:nvSpPr>
            <xdr:cNvPr id="12" name="TextBox 11"/>
            <xdr:cNvSpPr txBox="1"/>
          </xdr:nvSpPr>
          <xdr:spPr>
            <a:xfrm flipH="1">
              <a:off x="9985024161" y="3857625"/>
              <a:ext cx="404813" cy="286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800" i="0">
                  <a:latin typeface="Cambria Math" panose="02040503050406030204" pitchFamily="18" charset="0"/>
                </a:rPr>
                <a:t>〖</a:t>
              </a:r>
              <a:r>
                <a:rPr lang="en-US" sz="1800" b="0" i="0">
                  <a:latin typeface="Cambria Math" panose="02040503050406030204" pitchFamily="18" charset="0"/>
                </a:rPr>
                <a:t>𝑅4〗^</a:t>
              </a:r>
              <a:r>
                <a:rPr lang="en-US" sz="1800" i="0">
                  <a:latin typeface="Cambria Math" panose="02040503050406030204" pitchFamily="18" charset="0"/>
                </a:rPr>
                <a:t>2</a:t>
              </a:r>
              <a:endParaRPr lang="en-US" sz="1100"/>
            </a:p>
          </xdr:txBody>
        </xdr:sp>
      </mc:Fallback>
    </mc:AlternateContent>
    <xdr:clientData/>
  </xdr:oneCellAnchor>
  <xdr:oneCellAnchor>
    <xdr:from>
      <xdr:col>5</xdr:col>
      <xdr:colOff>200025</xdr:colOff>
      <xdr:row>13</xdr:row>
      <xdr:rowOff>266700</xdr:rowOff>
    </xdr:from>
    <xdr:ext cx="236656" cy="250453"/>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9984411269" y="3876675"/>
              <a:ext cx="236656" cy="250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r>
                      <a:rPr lang="en-US" sz="16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3" name="TextBox 12"/>
            <xdr:cNvSpPr txBox="1"/>
          </xdr:nvSpPr>
          <xdr:spPr>
            <a:xfrm>
              <a:off x="9984411269" y="3876675"/>
              <a:ext cx="236656" cy="250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6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4</xdr:col>
      <xdr:colOff>257176</xdr:colOff>
      <xdr:row>13</xdr:row>
      <xdr:rowOff>276225</xdr:rowOff>
    </xdr:from>
    <xdr:ext cx="476057" cy="281808"/>
    <mc:AlternateContent xmlns:mc="http://schemas.openxmlformats.org/markup-compatibility/2006" xmlns:a14="http://schemas.microsoft.com/office/drawing/2010/main">
      <mc:Choice Requires="a14">
        <xdr:sp macro="" textlink="">
          <xdr:nvSpPr>
            <xdr:cNvPr id="14" name="TextBox 13">
              <a:extLst>
                <a:ext uri="{FF2B5EF4-FFF2-40B4-BE49-F238E27FC236}">
                  <a16:creationId xmlns:a16="http://schemas.microsoft.com/office/drawing/2014/main" id="{00000000-0008-0000-0600-00000E000000}"/>
                </a:ext>
              </a:extLst>
            </xdr:cNvPr>
            <xdr:cNvSpPr txBox="1"/>
          </xdr:nvSpPr>
          <xdr:spPr>
            <a:xfrm>
              <a:off x="9984724317" y="3886200"/>
              <a:ext cx="476057" cy="2818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r>
                      <a:rPr lang="en-US" sz="1800" i="1">
                        <a:latin typeface="Cambria Math" panose="02040503050406030204" pitchFamily="18" charset="0"/>
                        <a:ea typeface="Cambria Math" panose="02040503050406030204" pitchFamily="18" charset="0"/>
                      </a:rPr>
                      <m:t>+</m:t>
                    </m:r>
                  </m:oMath>
                </m:oMathPara>
              </a14:m>
              <a:endParaRPr lang="en-US" sz="1800"/>
            </a:p>
          </xdr:txBody>
        </xdr:sp>
      </mc:Choice>
      <mc:Fallback xmlns="">
        <xdr:sp macro="" textlink="">
          <xdr:nvSpPr>
            <xdr:cNvPr id="14" name="TextBox 13"/>
            <xdr:cNvSpPr txBox="1"/>
          </xdr:nvSpPr>
          <xdr:spPr>
            <a:xfrm>
              <a:off x="9984724317" y="3886200"/>
              <a:ext cx="476057" cy="2818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800" i="0">
                  <a:latin typeface="Cambria Math" panose="02040503050406030204" pitchFamily="18" charset="0"/>
                  <a:ea typeface="Cambria Math" panose="02040503050406030204" pitchFamily="18" charset="0"/>
                </a:rPr>
                <a:t>+</a:t>
              </a:r>
              <a:endParaRPr lang="en-US" sz="1800"/>
            </a:p>
          </xdr:txBody>
        </xdr:sp>
      </mc:Fallback>
    </mc:AlternateContent>
    <xdr:clientData/>
  </xdr:oneCellAnchor>
  <xdr:twoCellAnchor>
    <xdr:from>
      <xdr:col>4</xdr:col>
      <xdr:colOff>9524</xdr:colOff>
      <xdr:row>21</xdr:row>
      <xdr:rowOff>66675</xdr:rowOff>
    </xdr:from>
    <xdr:to>
      <xdr:col>6</xdr:col>
      <xdr:colOff>476250</xdr:colOff>
      <xdr:row>22</xdr:row>
      <xdr:rowOff>104775</xdr:rowOff>
    </xdr:to>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9983762100" y="5962650"/>
          <a:ext cx="1685926"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rtl="1"/>
          <a:r>
            <a:rPr lang="fa-IR" sz="1100"/>
            <a:t>    </a:t>
          </a:r>
          <a:r>
            <a:rPr lang="fa-IR" sz="1600" b="0">
              <a:cs typeface="B Nazanin" panose="00000400000000000000" pitchFamily="2" charset="-78"/>
            </a:rPr>
            <a:t>مبلغ سرمايه موجود </a:t>
          </a:r>
          <a:endParaRPr lang="en-US" sz="1100" b="0">
            <a:cs typeface="B Nazanin" panose="00000400000000000000" pitchFamily="2" charset="-78"/>
          </a:endParaRPr>
        </a:p>
      </xdr:txBody>
    </xdr:sp>
    <xdr:clientData/>
  </xdr:twoCellAnchor>
  <xdr:oneCellAnchor>
    <xdr:from>
      <xdr:col>6</xdr:col>
      <xdr:colOff>361951</xdr:colOff>
      <xdr:row>22</xdr:row>
      <xdr:rowOff>47625</xdr:rowOff>
    </xdr:from>
    <xdr:ext cx="328613" cy="250453"/>
    <mc:AlternateContent xmlns:mc="http://schemas.openxmlformats.org/markup-compatibility/2006" xmlns:a14="http://schemas.microsoft.com/office/drawing/2010/main">
      <mc:Choice Requires="a14">
        <xdr:sp macro="" textlink="">
          <xdr:nvSpPr>
            <xdr:cNvPr id="16" name="TextBox 15">
              <a:extLst>
                <a:ext uri="{FF2B5EF4-FFF2-40B4-BE49-F238E27FC236}">
                  <a16:creationId xmlns:a16="http://schemas.microsoft.com/office/drawing/2014/main" id="{00000000-0008-0000-0600-000010000000}"/>
                </a:ext>
              </a:extLst>
            </xdr:cNvPr>
            <xdr:cNvSpPr txBox="1"/>
          </xdr:nvSpPr>
          <xdr:spPr>
            <a:xfrm flipH="1">
              <a:off x="9983547786" y="6229350"/>
              <a:ext cx="328613" cy="250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14:m>
                <m:oMathPara xmlns:m="http://schemas.openxmlformats.org/officeDocument/2006/math">
                  <m:oMathParaPr>
                    <m:jc m:val="centerGroup"/>
                  </m:oMathParaPr>
                  <m:oMath xmlns:m="http://schemas.openxmlformats.org/officeDocument/2006/math">
                    <m:r>
                      <a:rPr lang="en-US" sz="16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6" name="TextBox 15"/>
            <xdr:cNvSpPr txBox="1"/>
          </xdr:nvSpPr>
          <xdr:spPr>
            <a:xfrm flipH="1">
              <a:off x="9983547786" y="6229350"/>
              <a:ext cx="328613" cy="250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r" rtl="1"/>
              <a:r>
                <a:rPr lang="en-US" sz="16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twoCellAnchor>
    <xdr:from>
      <xdr:col>4</xdr:col>
      <xdr:colOff>371475</xdr:colOff>
      <xdr:row>8</xdr:row>
      <xdr:rowOff>95250</xdr:rowOff>
    </xdr:from>
    <xdr:to>
      <xdr:col>8</xdr:col>
      <xdr:colOff>0</xdr:colOff>
      <xdr:row>13</xdr:row>
      <xdr:rowOff>9525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982809600" y="1905000"/>
          <a:ext cx="33718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257175</xdr:colOff>
      <xdr:row>17</xdr:row>
      <xdr:rowOff>0</xdr:rowOff>
    </xdr:from>
    <xdr:to>
      <xdr:col>5</xdr:col>
      <xdr:colOff>1000125</xdr:colOff>
      <xdr:row>23</xdr:row>
      <xdr:rowOff>76200</xdr:rowOff>
    </xdr:to>
    <xdr:pic>
      <xdr:nvPicPr>
        <xdr:cNvPr id="4" name="Picture 3">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984943200" y="3524250"/>
          <a:ext cx="318135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485775</xdr:colOff>
      <xdr:row>5</xdr:row>
      <xdr:rowOff>0</xdr:rowOff>
    </xdr:from>
    <xdr:to>
      <xdr:col>17</xdr:col>
      <xdr:colOff>390525</xdr:colOff>
      <xdr:row>11</xdr:row>
      <xdr:rowOff>76200</xdr:rowOff>
    </xdr:to>
    <xdr:pic>
      <xdr:nvPicPr>
        <xdr:cNvPr id="7" name="Picture 6">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976932675" y="1238250"/>
          <a:ext cx="356235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133350</xdr:colOff>
      <xdr:row>12</xdr:row>
      <xdr:rowOff>38100</xdr:rowOff>
    </xdr:from>
    <xdr:to>
      <xdr:col>20</xdr:col>
      <xdr:colOff>400050</xdr:colOff>
      <xdr:row>18</xdr:row>
      <xdr:rowOff>57150</xdr:rowOff>
    </xdr:to>
    <xdr:pic>
      <xdr:nvPicPr>
        <xdr:cNvPr id="8" name="Picture 7">
          <a:extLst>
            <a:ext uri="{FF2B5EF4-FFF2-40B4-BE49-F238E27FC236}">
              <a16:creationId xmlns:a16="http://schemas.microsoft.com/office/drawing/2014/main" id="{00000000-0008-0000-0D00-000008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975094350" y="2609850"/>
          <a:ext cx="4533900"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371475</xdr:colOff>
      <xdr:row>16</xdr:row>
      <xdr:rowOff>85725</xdr:rowOff>
    </xdr:from>
    <xdr:to>
      <xdr:col>20</xdr:col>
      <xdr:colOff>104775</xdr:colOff>
      <xdr:row>18</xdr:row>
      <xdr:rowOff>47625</xdr:rowOff>
    </xdr:to>
    <xdr:pic>
      <xdr:nvPicPr>
        <xdr:cNvPr id="10" name="Picture 9">
          <a:extLst>
            <a:ext uri="{FF2B5EF4-FFF2-40B4-BE49-F238E27FC236}">
              <a16:creationId xmlns:a16="http://schemas.microsoft.com/office/drawing/2014/main" id="{00000000-0008-0000-0D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5389625" y="3419475"/>
          <a:ext cx="95250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abo/Documents%20and%20Settings/a-shafiee/Application%20Data/Microsoft/Excel/new%20report%20for%20consolida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72.20.20.2/&#1589;&#1608;&#1585;&#1578;%20&#1605;&#1575;&#1604;&#1740;/&#1589;&#1608;&#1585;&#1578;%20&#1605;&#1575;&#1604;&#1740;%20&#1570;&#1602;&#1575;&#1740;%20&#1575;&#1576;&#1585;&#1575;&#1607;&#1740;&#1605;%20&#1586;&#1575;&#1583;&#1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72.20.20.2/&#1589;&#1608;&#1585;&#1578;%20&#1605;&#1575;&#1604;&#1740;/Copy%20of%20&#1578;&#1705;&#1605;&#1740;&#1604;%20&#1588;&#1583;&#1607;%20&#1583;&#1585;&#1740;&#1575;&#1601;&#1578;&#1606;&#1740;%20&#1578;&#1580;&#1575;&#1585;&#1740;-&#1740;&#1575;&#1583;&#1583;&#1575;&#1588;&#1578;6&#1608;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2.168.135.2/Nmali3/Users/f.sabahifard/Desktop/&#1711;&#1586;&#1575;&#1585;&#1588;%20&#1601;&#1593;&#1575;&#1604;&#1740;&#1578;%2096/&#1589;&#1608;&#1585;&#1578;%20&#1605;&#1575;&#1604;&#1740;/New%20folder/&#1589;&#1608;&#1585;&#1578;%20&#1605;&#1575;&#1604;&#1740;%20&#1576;&#1575;%20&#1575;&#1589;&#1604;&#1575;&#1581;&#1575;&#1578;%2013970406/&#1589;&#1608;&#1585;&#1578;%20&#1605;&#1575;&#1604;&#1740;%20&#1605;&#1606;&#1578;&#1607;&#1740;%20&#1576;&#1607;%20&#1578;&#1607;&#1740;&#1607;%201396.12.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khavan/Desktop/14020631/&#1589;&#1608;&#1585;&#1578;&#1605;&#1575;&#1604;&#1740;%20140206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فهرست "/>
      <sheetName val="v (2)"/>
      <sheetName val="v"/>
      <sheetName val="ترازنامه نهايي"/>
      <sheetName val="سود و زيان نهايي "/>
      <sheetName val="ترازنامه"/>
      <sheetName val="سود و زيان اوليه"/>
      <sheetName val="سود و زيان"/>
      <sheetName val="صورت جريان وجوه نقد نهايي"/>
      <sheetName val="صورت تطبيق و مبادلات غيرنقدي"/>
      <sheetName val="صورت جريان وجوه نقد"/>
      <sheetName val="وجه نقد"/>
      <sheetName val="سرمايه گذاري كوتاه مدت"/>
      <sheetName val="مطالبات از بيمه گذاران نمايند"/>
      <sheetName val=" مطالبات از بيمه گران اتكايي"/>
      <sheetName val="حسابها و اسناد دريافتني تجاري"/>
      <sheetName val=" ساير حسابها و اسناد دريافتني"/>
      <sheetName val="پيش پرداختها"/>
      <sheetName val="سهم بيمه گران اتكايي از ذخاير ف"/>
      <sheetName val="دارائيهاي ثابت مشهود"/>
      <sheetName val="داراييهاي نامشهود"/>
      <sheetName val="سرمايه گذاري هاي بلندمدت"/>
      <sheetName val=" ساير داراييها "/>
      <sheetName val="بدهي به بيمه گذاران"/>
      <sheetName val="بدهي به بيمه گران اتكايي"/>
      <sheetName val="حسابها و اسناد پرداختني تجاري"/>
      <sheetName val="ساير حسابها و اسناد پرداختني"/>
      <sheetName val="سپرده ها و پيش دريافت ها"/>
      <sheetName val="ذخيره ماليات"/>
      <sheetName val="سود سهام پرداختني "/>
      <sheetName val="ذخيره حق بيمه خسارت معوق"/>
      <sheetName val=" ساير ذخاير فني"/>
      <sheetName val="حق بيمه عايد نشده - سنوات آتي"/>
      <sheetName val="ذخيره مزاياي پايان خدمت كاركنان"/>
      <sheetName val="يادداشتها"/>
      <sheetName val="حقوق صاحبان سهام"/>
      <sheetName val="Sheet1"/>
      <sheetName val=" سرمايه اندوخته"/>
      <sheetName val="تعهد صاحبان سهام"/>
      <sheetName val="سود ناخالص بيمه اي"/>
      <sheetName val="درآمد ارائه خدمات بيمه اي"/>
      <sheetName val="درامدسرمايه گذاري از محل سايرم "/>
      <sheetName val="هزينه هاي اداري و عمومي"/>
      <sheetName val="خالص ساير درامدها"/>
      <sheetName val="تعديلات سنواتي"/>
      <sheetName val="تعهدات و بدهيهاي احتمالي "/>
      <sheetName val="معاملات با اشخاص وابسته"/>
      <sheetName val="سود انباشته  وضعيت ارزي"/>
      <sheetName val="29-41"/>
      <sheetName val="29-41 (2)"/>
    </sheetNames>
    <sheetDataSet>
      <sheetData sheetId="0"/>
      <sheetData sheetId="1"/>
      <sheetData sheetId="2">
        <row r="1">
          <cell r="J1" t="str">
            <v>خدمات كارشناسي</v>
          </cell>
        </row>
        <row r="2">
          <cell r="J2" t="str">
            <v>بيمه پارسيان</v>
          </cell>
        </row>
        <row r="3">
          <cell r="J3" t="str">
            <v>ياري رسان</v>
          </cell>
        </row>
        <row r="4">
          <cell r="J4" t="str">
            <v>آتيه پارسيس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ورود اطلاعات تراز معین"/>
      <sheetName val="ورود اطلاعات تراز تفضیلی 1"/>
      <sheetName val="تراز 6 ستونی دارایی ثابت"/>
      <sheetName val="تفضیلی 4 ستونی دارایی ثابت"/>
      <sheetName val="11"/>
      <sheetName val="فرم تائید صورتهای مالی"/>
      <sheetName val="ترازنامه"/>
      <sheetName val="آنالیز جریان وجه نقد "/>
      <sheetName val="سودوزيان"/>
      <sheetName val="پیوست"/>
      <sheetName val="جريان وجوه نقد"/>
      <sheetName val="يادداشتهاي توضيحي"/>
      <sheetName val="43"/>
      <sheetName val="10"/>
      <sheetName val="14"/>
      <sheetName val="محاسبه مالیات"/>
      <sheetName val="16"/>
      <sheetName val="17و18"/>
      <sheetName val="18-1"/>
      <sheetName val="18-2"/>
      <sheetName val="18-3-سال92"/>
      <sheetName val="18 ذخیره برگشتی"/>
      <sheetName val="19"/>
      <sheetName val="19-3"/>
      <sheetName val="27"/>
      <sheetName val="ضمیمه یادداشت 32"/>
      <sheetName val="ترازنامه 6 ماهه 92"/>
      <sheetName val="سود و زیان 6 ماهه 92"/>
      <sheetName val="ادامه36و37"/>
      <sheetName val="44"/>
      <sheetName val="سود ثالث 12 ماهه یادداشت 44"/>
      <sheetName val="ذخیره حق بیمه "/>
      <sheetName val="ذخیره خسارت معوق "/>
      <sheetName val="ذخیره فنی تکمیلی و حوادث طبیعی "/>
      <sheetName val="ذخیره حق بیمه برگشتی "/>
      <sheetName val="ذخیره ریسک های منقضی نشده "/>
      <sheetName val="کلی عاید نشده 92"/>
      <sheetName val="عاید نشده (قانونی) 92"/>
      <sheetName val="تکمیلی و حوادث طبیعی 92"/>
      <sheetName val="برگشت حق بیمه 92"/>
      <sheetName val="ریسکهای منقضی نشده 92"/>
      <sheetName val="خسارات معوق 92"/>
      <sheetName val="خسارتهای پرداختی طی سال 92"/>
      <sheetName val="کلی عاید نشده 91"/>
      <sheetName val="عاید نشده قانونی 91"/>
      <sheetName val="اختلاف 91"/>
      <sheetName val="ماههای تحصیل 91"/>
      <sheetName val="تکمیلی و حوادث طبیعی 91"/>
      <sheetName val="برگشت حق بیمه 91"/>
      <sheetName val="ریسکهای منقضی نشده 91"/>
      <sheetName val="خسارت معوق 91"/>
      <sheetName val="خسارتهای پرداختی طی سال 91"/>
      <sheetName val="ذخیره ریاضی6ماهه 93"/>
      <sheetName val="ذخیره ریاضی 91"/>
      <sheetName val="ذخیره ریاضی 92"/>
      <sheetName val="کاربرگ طبقه بندی 92"/>
      <sheetName val="ضمائم یادداشت43سایر ذخایرفنی"/>
    </sheetNames>
    <sheetDataSet>
      <sheetData sheetId="0"/>
      <sheetData sheetId="1"/>
      <sheetData sheetId="2">
        <row r="3">
          <cell r="A3">
            <v>1101</v>
          </cell>
          <cell r="BT3">
            <v>0</v>
          </cell>
        </row>
        <row r="4">
          <cell r="A4">
            <v>1101</v>
          </cell>
          <cell r="BT4">
            <v>4800000000</v>
          </cell>
        </row>
        <row r="5">
          <cell r="A5">
            <v>1101</v>
          </cell>
          <cell r="BT5">
            <v>0</v>
          </cell>
        </row>
        <row r="6">
          <cell r="A6">
            <v>1101</v>
          </cell>
          <cell r="BT6">
            <v>2543240000</v>
          </cell>
        </row>
        <row r="7">
          <cell r="A7">
            <v>1101</v>
          </cell>
          <cell r="BT7">
            <v>1262966400</v>
          </cell>
        </row>
        <row r="8">
          <cell r="A8">
            <v>1101</v>
          </cell>
          <cell r="BT8">
            <v>3519544605</v>
          </cell>
        </row>
        <row r="9">
          <cell r="A9">
            <v>1101</v>
          </cell>
          <cell r="BT9">
            <v>550800000</v>
          </cell>
        </row>
        <row r="10">
          <cell r="A10">
            <v>1101</v>
          </cell>
          <cell r="BT10">
            <v>2669741153</v>
          </cell>
        </row>
        <row r="11">
          <cell r="A11">
            <v>1101</v>
          </cell>
          <cell r="BT11">
            <v>5027139674</v>
          </cell>
        </row>
        <row r="12">
          <cell r="A12">
            <v>1101</v>
          </cell>
          <cell r="BT12">
            <v>0</v>
          </cell>
        </row>
        <row r="13">
          <cell r="A13">
            <v>1101</v>
          </cell>
          <cell r="BT13">
            <v>0</v>
          </cell>
        </row>
        <row r="14">
          <cell r="A14">
            <v>1101</v>
          </cell>
          <cell r="BT14">
            <v>887940000</v>
          </cell>
        </row>
        <row r="15">
          <cell r="A15">
            <v>1101</v>
          </cell>
          <cell r="BT15">
            <v>613816084</v>
          </cell>
        </row>
        <row r="16">
          <cell r="A16">
            <v>1101</v>
          </cell>
          <cell r="BT16">
            <v>801508000</v>
          </cell>
        </row>
        <row r="17">
          <cell r="A17">
            <v>1101</v>
          </cell>
          <cell r="BT17">
            <v>0</v>
          </cell>
        </row>
        <row r="18">
          <cell r="A18">
            <v>1101</v>
          </cell>
          <cell r="BT18">
            <v>0</v>
          </cell>
        </row>
        <row r="19">
          <cell r="A19">
            <v>1101</v>
          </cell>
          <cell r="BT19">
            <v>866274884</v>
          </cell>
        </row>
        <row r="20">
          <cell r="A20">
            <v>1101</v>
          </cell>
          <cell r="BT20">
            <v>0</v>
          </cell>
        </row>
        <row r="21">
          <cell r="A21">
            <v>1101</v>
          </cell>
          <cell r="BT21">
            <v>0</v>
          </cell>
        </row>
        <row r="22">
          <cell r="A22">
            <v>1101</v>
          </cell>
          <cell r="BT22">
            <v>0</v>
          </cell>
        </row>
        <row r="23">
          <cell r="A23">
            <v>1101</v>
          </cell>
          <cell r="BT23">
            <v>280000000</v>
          </cell>
        </row>
        <row r="24">
          <cell r="A24">
            <v>1101</v>
          </cell>
          <cell r="BT24">
            <v>0</v>
          </cell>
        </row>
        <row r="25">
          <cell r="A25">
            <v>1101</v>
          </cell>
          <cell r="BT25">
            <v>0</v>
          </cell>
        </row>
        <row r="26">
          <cell r="A26">
            <v>1101</v>
          </cell>
          <cell r="BT26">
            <v>399771095</v>
          </cell>
        </row>
        <row r="27">
          <cell r="A27">
            <v>1101</v>
          </cell>
          <cell r="BT27">
            <v>0</v>
          </cell>
        </row>
        <row r="28">
          <cell r="A28">
            <v>1101</v>
          </cell>
          <cell r="BT28">
            <v>600000000</v>
          </cell>
        </row>
        <row r="29">
          <cell r="A29">
            <v>1101</v>
          </cell>
          <cell r="BT29">
            <v>0</v>
          </cell>
        </row>
        <row r="30">
          <cell r="A30">
            <v>1101</v>
          </cell>
          <cell r="BT30">
            <v>400000000</v>
          </cell>
        </row>
        <row r="31">
          <cell r="A31">
            <v>1101</v>
          </cell>
          <cell r="BT31">
            <v>0</v>
          </cell>
        </row>
        <row r="32">
          <cell r="A32">
            <v>1101</v>
          </cell>
          <cell r="BT32">
            <v>0</v>
          </cell>
        </row>
        <row r="33">
          <cell r="A33">
            <v>1101</v>
          </cell>
          <cell r="BT33">
            <v>0</v>
          </cell>
        </row>
        <row r="34">
          <cell r="A34">
            <v>1101</v>
          </cell>
          <cell r="BT34">
            <v>0</v>
          </cell>
        </row>
        <row r="35">
          <cell r="A35">
            <v>1101</v>
          </cell>
          <cell r="BT35">
            <v>152000000</v>
          </cell>
        </row>
        <row r="36">
          <cell r="A36">
            <v>1101</v>
          </cell>
          <cell r="BT36">
            <v>300000000</v>
          </cell>
        </row>
        <row r="37">
          <cell r="A37">
            <v>1101</v>
          </cell>
          <cell r="BT37">
            <v>0</v>
          </cell>
        </row>
        <row r="38">
          <cell r="A38">
            <v>1101</v>
          </cell>
          <cell r="BT38">
            <v>0</v>
          </cell>
        </row>
        <row r="39">
          <cell r="A39">
            <v>1101</v>
          </cell>
          <cell r="BT39">
            <v>400000000</v>
          </cell>
        </row>
        <row r="40">
          <cell r="A40">
            <v>1101</v>
          </cell>
          <cell r="BT40">
            <v>0</v>
          </cell>
        </row>
        <row r="41">
          <cell r="A41">
            <v>1101</v>
          </cell>
          <cell r="BT41">
            <v>0</v>
          </cell>
        </row>
        <row r="42">
          <cell r="A42">
            <v>1101</v>
          </cell>
          <cell r="BT42">
            <v>322000000</v>
          </cell>
        </row>
        <row r="43">
          <cell r="A43">
            <v>1101</v>
          </cell>
          <cell r="BT43">
            <v>155194000</v>
          </cell>
        </row>
        <row r="44">
          <cell r="A44">
            <v>1101</v>
          </cell>
          <cell r="BT44">
            <v>0</v>
          </cell>
        </row>
        <row r="45">
          <cell r="A45">
            <v>1101</v>
          </cell>
          <cell r="BT45">
            <v>0</v>
          </cell>
        </row>
        <row r="46">
          <cell r="A46">
            <v>1101</v>
          </cell>
          <cell r="BT46">
            <v>35000000000</v>
          </cell>
        </row>
        <row r="47">
          <cell r="A47">
            <v>1101</v>
          </cell>
          <cell r="BT47">
            <v>0</v>
          </cell>
        </row>
        <row r="48">
          <cell r="A48">
            <v>1101</v>
          </cell>
          <cell r="BT48">
            <v>0</v>
          </cell>
        </row>
        <row r="49">
          <cell r="A49">
            <v>1101</v>
          </cell>
          <cell r="BT49">
            <v>0</v>
          </cell>
        </row>
        <row r="50">
          <cell r="A50">
            <v>1101</v>
          </cell>
          <cell r="BT50">
            <v>0</v>
          </cell>
        </row>
        <row r="51">
          <cell r="A51">
            <v>1101</v>
          </cell>
          <cell r="BT51">
            <v>0</v>
          </cell>
        </row>
        <row r="52">
          <cell r="A52">
            <v>1101</v>
          </cell>
          <cell r="BT52">
            <v>0</v>
          </cell>
        </row>
        <row r="53">
          <cell r="A53">
            <v>1102</v>
          </cell>
          <cell r="BT53">
            <v>0</v>
          </cell>
        </row>
        <row r="54">
          <cell r="A54">
            <v>1102</v>
          </cell>
          <cell r="BT54">
            <v>0</v>
          </cell>
        </row>
        <row r="55">
          <cell r="A55">
            <v>1102</v>
          </cell>
          <cell r="BT55">
            <v>0</v>
          </cell>
        </row>
        <row r="56">
          <cell r="A56">
            <v>1102</v>
          </cell>
          <cell r="BT56">
            <v>0</v>
          </cell>
        </row>
        <row r="57">
          <cell r="A57">
            <v>1102</v>
          </cell>
          <cell r="BT57">
            <v>0</v>
          </cell>
        </row>
        <row r="58">
          <cell r="A58">
            <v>1102</v>
          </cell>
          <cell r="BT58">
            <v>0</v>
          </cell>
        </row>
        <row r="59">
          <cell r="A59">
            <v>1102</v>
          </cell>
          <cell r="BT59">
            <v>0</v>
          </cell>
        </row>
        <row r="60">
          <cell r="A60">
            <v>1102</v>
          </cell>
          <cell r="BT60">
            <v>0</v>
          </cell>
        </row>
        <row r="61">
          <cell r="A61">
            <v>1102</v>
          </cell>
          <cell r="BT61">
            <v>0</v>
          </cell>
        </row>
        <row r="62">
          <cell r="A62">
            <v>1102</v>
          </cell>
          <cell r="BT62">
            <v>0</v>
          </cell>
        </row>
        <row r="63">
          <cell r="A63">
            <v>1102</v>
          </cell>
          <cell r="BT63">
            <v>0</v>
          </cell>
        </row>
        <row r="64">
          <cell r="A64">
            <v>1102</v>
          </cell>
          <cell r="BT64">
            <v>0</v>
          </cell>
        </row>
        <row r="65">
          <cell r="A65">
            <v>1102</v>
          </cell>
          <cell r="BT65">
            <v>0</v>
          </cell>
        </row>
        <row r="66">
          <cell r="A66">
            <v>1102</v>
          </cell>
          <cell r="BT66">
            <v>0</v>
          </cell>
        </row>
        <row r="67">
          <cell r="A67">
            <v>1102</v>
          </cell>
          <cell r="BT67">
            <v>0</v>
          </cell>
        </row>
        <row r="68">
          <cell r="A68">
            <v>1102</v>
          </cell>
          <cell r="BT68">
            <v>0</v>
          </cell>
        </row>
        <row r="69">
          <cell r="A69">
            <v>1102</v>
          </cell>
          <cell r="BT69">
            <v>0</v>
          </cell>
        </row>
        <row r="70">
          <cell r="A70">
            <v>1102</v>
          </cell>
          <cell r="BT70">
            <v>0</v>
          </cell>
        </row>
        <row r="71">
          <cell r="A71">
            <v>1102</v>
          </cell>
          <cell r="BT71">
            <v>0</v>
          </cell>
        </row>
        <row r="72">
          <cell r="A72">
            <v>1102</v>
          </cell>
          <cell r="BT72">
            <v>0</v>
          </cell>
        </row>
        <row r="73">
          <cell r="A73">
            <v>1102</v>
          </cell>
          <cell r="BT73">
            <v>0</v>
          </cell>
        </row>
        <row r="74">
          <cell r="A74">
            <v>1102</v>
          </cell>
          <cell r="BT74">
            <v>0</v>
          </cell>
        </row>
        <row r="75">
          <cell r="A75">
            <v>1102</v>
          </cell>
          <cell r="BT75">
            <v>0</v>
          </cell>
        </row>
        <row r="76">
          <cell r="A76">
            <v>1102</v>
          </cell>
          <cell r="BT76">
            <v>0</v>
          </cell>
        </row>
        <row r="77">
          <cell r="A77">
            <v>1102</v>
          </cell>
          <cell r="BT77">
            <v>0</v>
          </cell>
        </row>
        <row r="78">
          <cell r="A78">
            <v>1102</v>
          </cell>
          <cell r="BT78">
            <v>0</v>
          </cell>
        </row>
        <row r="79">
          <cell r="A79">
            <v>1102</v>
          </cell>
          <cell r="BT79">
            <v>0</v>
          </cell>
        </row>
        <row r="80">
          <cell r="A80">
            <v>1102</v>
          </cell>
          <cell r="BT80">
            <v>0</v>
          </cell>
        </row>
        <row r="81">
          <cell r="A81">
            <v>1102</v>
          </cell>
          <cell r="BT81">
            <v>0</v>
          </cell>
        </row>
        <row r="82">
          <cell r="A82">
            <v>1102</v>
          </cell>
          <cell r="BT82">
            <v>0</v>
          </cell>
        </row>
        <row r="83">
          <cell r="A83">
            <v>1102</v>
          </cell>
          <cell r="BT83">
            <v>0</v>
          </cell>
        </row>
        <row r="84">
          <cell r="A84">
            <v>1102</v>
          </cell>
          <cell r="BT84">
            <v>0</v>
          </cell>
        </row>
        <row r="85">
          <cell r="A85">
            <v>1102</v>
          </cell>
          <cell r="BT85">
            <v>0</v>
          </cell>
        </row>
        <row r="86">
          <cell r="A86">
            <v>1102</v>
          </cell>
          <cell r="BT86">
            <v>0</v>
          </cell>
        </row>
        <row r="87">
          <cell r="A87">
            <v>1102</v>
          </cell>
          <cell r="BT87">
            <v>0</v>
          </cell>
        </row>
        <row r="88">
          <cell r="A88">
            <v>1102</v>
          </cell>
          <cell r="BT88">
            <v>0</v>
          </cell>
        </row>
        <row r="89">
          <cell r="A89">
            <v>1102</v>
          </cell>
          <cell r="BT89">
            <v>0</v>
          </cell>
        </row>
        <row r="90">
          <cell r="A90">
            <v>1102</v>
          </cell>
          <cell r="BT90">
            <v>0</v>
          </cell>
        </row>
        <row r="91">
          <cell r="A91">
            <v>1102</v>
          </cell>
          <cell r="BT91">
            <v>0</v>
          </cell>
        </row>
        <row r="92">
          <cell r="A92">
            <v>1102</v>
          </cell>
          <cell r="BT92">
            <v>0</v>
          </cell>
        </row>
        <row r="93">
          <cell r="A93">
            <v>1102</v>
          </cell>
          <cell r="BT93">
            <v>0</v>
          </cell>
        </row>
        <row r="94">
          <cell r="A94">
            <v>1102</v>
          </cell>
          <cell r="BT94">
            <v>0</v>
          </cell>
        </row>
        <row r="95">
          <cell r="A95">
            <v>1102</v>
          </cell>
          <cell r="BT95">
            <v>0</v>
          </cell>
        </row>
        <row r="96">
          <cell r="A96">
            <v>1102</v>
          </cell>
          <cell r="BT96">
            <v>0</v>
          </cell>
        </row>
        <row r="97">
          <cell r="A97">
            <v>1102</v>
          </cell>
          <cell r="BT97">
            <v>0</v>
          </cell>
        </row>
        <row r="98">
          <cell r="A98">
            <v>1102</v>
          </cell>
          <cell r="BT98">
            <v>0</v>
          </cell>
        </row>
        <row r="99">
          <cell r="A99">
            <v>1102</v>
          </cell>
          <cell r="BT99">
            <v>0</v>
          </cell>
        </row>
        <row r="100">
          <cell r="A100">
            <v>1102</v>
          </cell>
          <cell r="BT100">
            <v>0</v>
          </cell>
        </row>
        <row r="101">
          <cell r="A101">
            <v>1102</v>
          </cell>
          <cell r="BT101">
            <v>0</v>
          </cell>
        </row>
        <row r="102">
          <cell r="A102">
            <v>1103</v>
          </cell>
          <cell r="BT102">
            <v>0</v>
          </cell>
        </row>
        <row r="103">
          <cell r="A103">
            <v>1103</v>
          </cell>
          <cell r="BT103">
            <v>0</v>
          </cell>
        </row>
        <row r="104">
          <cell r="A104">
            <v>1103</v>
          </cell>
          <cell r="BT104">
            <v>0</v>
          </cell>
        </row>
        <row r="105">
          <cell r="A105">
            <v>1103</v>
          </cell>
          <cell r="BT105">
            <v>0</v>
          </cell>
        </row>
        <row r="106">
          <cell r="A106">
            <v>1103</v>
          </cell>
          <cell r="BT106">
            <v>0</v>
          </cell>
        </row>
        <row r="107">
          <cell r="A107">
            <v>1103</v>
          </cell>
          <cell r="BT107">
            <v>0</v>
          </cell>
        </row>
        <row r="108">
          <cell r="A108">
            <v>1103</v>
          </cell>
          <cell r="BT108">
            <v>0</v>
          </cell>
        </row>
        <row r="109">
          <cell r="A109">
            <v>1103</v>
          </cell>
          <cell r="BT109">
            <v>0</v>
          </cell>
        </row>
        <row r="110">
          <cell r="A110">
            <v>1103</v>
          </cell>
          <cell r="BT110">
            <v>0</v>
          </cell>
        </row>
        <row r="111">
          <cell r="A111">
            <v>1103</v>
          </cell>
          <cell r="BT111">
            <v>0</v>
          </cell>
        </row>
        <row r="112">
          <cell r="A112">
            <v>1103</v>
          </cell>
          <cell r="BT112">
            <v>0</v>
          </cell>
        </row>
        <row r="113">
          <cell r="A113">
            <v>1103</v>
          </cell>
          <cell r="BT113">
            <v>0</v>
          </cell>
        </row>
        <row r="114">
          <cell r="A114">
            <v>1103</v>
          </cell>
          <cell r="BT114">
            <v>0</v>
          </cell>
        </row>
        <row r="115">
          <cell r="A115">
            <v>1103</v>
          </cell>
          <cell r="BT115">
            <v>0</v>
          </cell>
        </row>
        <row r="116">
          <cell r="A116">
            <v>1103</v>
          </cell>
          <cell r="BT116">
            <v>0</v>
          </cell>
        </row>
        <row r="117">
          <cell r="A117">
            <v>1103</v>
          </cell>
          <cell r="BT117">
            <v>0</v>
          </cell>
        </row>
        <row r="118">
          <cell r="A118">
            <v>1103</v>
          </cell>
          <cell r="BT118">
            <v>0</v>
          </cell>
        </row>
        <row r="119">
          <cell r="A119">
            <v>1103</v>
          </cell>
          <cell r="BT119">
            <v>0</v>
          </cell>
        </row>
        <row r="120">
          <cell r="A120">
            <v>1103</v>
          </cell>
          <cell r="BT120">
            <v>0</v>
          </cell>
        </row>
        <row r="121">
          <cell r="A121">
            <v>1103</v>
          </cell>
          <cell r="BT121">
            <v>0</v>
          </cell>
        </row>
        <row r="122">
          <cell r="A122">
            <v>1103</v>
          </cell>
          <cell r="BT122">
            <v>0</v>
          </cell>
        </row>
        <row r="123">
          <cell r="A123">
            <v>1103</v>
          </cell>
          <cell r="BT123">
            <v>0</v>
          </cell>
        </row>
        <row r="124">
          <cell r="A124">
            <v>1103</v>
          </cell>
          <cell r="BT124">
            <v>0</v>
          </cell>
        </row>
        <row r="125">
          <cell r="A125">
            <v>1103</v>
          </cell>
          <cell r="BT125">
            <v>0</v>
          </cell>
        </row>
        <row r="126">
          <cell r="A126">
            <v>1103</v>
          </cell>
          <cell r="BT126">
            <v>0</v>
          </cell>
        </row>
        <row r="127">
          <cell r="A127">
            <v>1103</v>
          </cell>
          <cell r="BT127">
            <v>0</v>
          </cell>
        </row>
        <row r="128">
          <cell r="A128">
            <v>1103</v>
          </cell>
          <cell r="BT128">
            <v>0</v>
          </cell>
        </row>
        <row r="129">
          <cell r="A129">
            <v>1103</v>
          </cell>
          <cell r="BT129">
            <v>0</v>
          </cell>
        </row>
        <row r="130">
          <cell r="A130">
            <v>1103</v>
          </cell>
          <cell r="BT130">
            <v>0</v>
          </cell>
        </row>
        <row r="131">
          <cell r="A131">
            <v>1103</v>
          </cell>
          <cell r="BT131">
            <v>0</v>
          </cell>
        </row>
        <row r="132">
          <cell r="A132">
            <v>1103</v>
          </cell>
          <cell r="BT132">
            <v>0</v>
          </cell>
        </row>
        <row r="133">
          <cell r="A133">
            <v>1103</v>
          </cell>
          <cell r="BT133">
            <v>0</v>
          </cell>
        </row>
        <row r="134">
          <cell r="A134">
            <v>1103</v>
          </cell>
          <cell r="BT134">
            <v>0</v>
          </cell>
        </row>
        <row r="135">
          <cell r="A135">
            <v>1103</v>
          </cell>
          <cell r="BT135">
            <v>0</v>
          </cell>
        </row>
        <row r="136">
          <cell r="A136">
            <v>1104</v>
          </cell>
          <cell r="BT136">
            <v>0</v>
          </cell>
        </row>
        <row r="137">
          <cell r="A137">
            <v>1104</v>
          </cell>
          <cell r="BT137">
            <v>0</v>
          </cell>
        </row>
        <row r="138">
          <cell r="A138">
            <v>1104</v>
          </cell>
          <cell r="BT138">
            <v>0</v>
          </cell>
        </row>
        <row r="139">
          <cell r="A139">
            <v>1104</v>
          </cell>
          <cell r="BT139">
            <v>0</v>
          </cell>
        </row>
        <row r="140">
          <cell r="A140">
            <v>1104</v>
          </cell>
          <cell r="BT140">
            <v>0</v>
          </cell>
        </row>
        <row r="141">
          <cell r="A141">
            <v>1104</v>
          </cell>
          <cell r="BT141">
            <v>0</v>
          </cell>
        </row>
        <row r="142">
          <cell r="A142">
            <v>1104</v>
          </cell>
          <cell r="BT142">
            <v>0</v>
          </cell>
        </row>
        <row r="143">
          <cell r="A143">
            <v>1104</v>
          </cell>
          <cell r="BT143">
            <v>0</v>
          </cell>
        </row>
        <row r="144">
          <cell r="A144">
            <v>1104</v>
          </cell>
          <cell r="BT144">
            <v>0</v>
          </cell>
        </row>
        <row r="145">
          <cell r="A145">
            <v>1104</v>
          </cell>
          <cell r="BT145">
            <v>0</v>
          </cell>
        </row>
        <row r="146">
          <cell r="A146">
            <v>1104</v>
          </cell>
          <cell r="BT146">
            <v>0</v>
          </cell>
        </row>
        <row r="147">
          <cell r="A147">
            <v>1104</v>
          </cell>
          <cell r="BT147">
            <v>0</v>
          </cell>
        </row>
        <row r="148">
          <cell r="A148">
            <v>1104</v>
          </cell>
          <cell r="BT148">
            <v>0</v>
          </cell>
        </row>
        <row r="149">
          <cell r="A149">
            <v>1104</v>
          </cell>
          <cell r="BT149">
            <v>0</v>
          </cell>
        </row>
        <row r="150">
          <cell r="A150">
            <v>1104</v>
          </cell>
          <cell r="BT150">
            <v>0</v>
          </cell>
        </row>
        <row r="151">
          <cell r="A151">
            <v>1104</v>
          </cell>
          <cell r="BT151">
            <v>0</v>
          </cell>
        </row>
        <row r="152">
          <cell r="A152">
            <v>1104</v>
          </cell>
          <cell r="BT152">
            <v>0</v>
          </cell>
        </row>
        <row r="153">
          <cell r="A153">
            <v>1104</v>
          </cell>
          <cell r="BT153">
            <v>0</v>
          </cell>
        </row>
        <row r="154">
          <cell r="A154">
            <v>1104</v>
          </cell>
          <cell r="BT154">
            <v>0</v>
          </cell>
        </row>
        <row r="155">
          <cell r="A155">
            <v>1104</v>
          </cell>
          <cell r="BT155">
            <v>0</v>
          </cell>
        </row>
        <row r="156">
          <cell r="A156">
            <v>1104</v>
          </cell>
          <cell r="BT156">
            <v>0</v>
          </cell>
        </row>
        <row r="157">
          <cell r="A157">
            <v>1104</v>
          </cell>
          <cell r="BT157">
            <v>0</v>
          </cell>
        </row>
        <row r="158">
          <cell r="A158">
            <v>1104</v>
          </cell>
          <cell r="BT158">
            <v>0</v>
          </cell>
        </row>
        <row r="159">
          <cell r="A159">
            <v>1104</v>
          </cell>
          <cell r="BT159">
            <v>0</v>
          </cell>
        </row>
        <row r="160">
          <cell r="A160">
            <v>1104</v>
          </cell>
          <cell r="BT160">
            <v>0</v>
          </cell>
        </row>
        <row r="161">
          <cell r="A161">
            <v>1104</v>
          </cell>
          <cell r="BT161">
            <v>0</v>
          </cell>
        </row>
        <row r="162">
          <cell r="A162">
            <v>1104</v>
          </cell>
          <cell r="BT162">
            <v>0</v>
          </cell>
        </row>
        <row r="163">
          <cell r="A163">
            <v>1104</v>
          </cell>
          <cell r="BT163">
            <v>0</v>
          </cell>
        </row>
        <row r="164">
          <cell r="A164">
            <v>1104</v>
          </cell>
          <cell r="BT164">
            <v>0</v>
          </cell>
        </row>
        <row r="165">
          <cell r="A165">
            <v>1104</v>
          </cell>
          <cell r="BT165">
            <v>0</v>
          </cell>
        </row>
        <row r="166">
          <cell r="A166">
            <v>1104</v>
          </cell>
          <cell r="BT166">
            <v>0</v>
          </cell>
        </row>
        <row r="167">
          <cell r="A167">
            <v>1104</v>
          </cell>
          <cell r="BT167">
            <v>0</v>
          </cell>
        </row>
        <row r="168">
          <cell r="A168">
            <v>1104</v>
          </cell>
          <cell r="BT168">
            <v>0</v>
          </cell>
        </row>
        <row r="169">
          <cell r="A169">
            <v>1104</v>
          </cell>
          <cell r="BT169">
            <v>0</v>
          </cell>
        </row>
        <row r="170">
          <cell r="A170">
            <v>1104</v>
          </cell>
          <cell r="BT170">
            <v>0</v>
          </cell>
        </row>
        <row r="171">
          <cell r="A171">
            <v>1104</v>
          </cell>
          <cell r="BT171">
            <v>0</v>
          </cell>
        </row>
        <row r="172">
          <cell r="A172">
            <v>1104</v>
          </cell>
          <cell r="BT172">
            <v>0</v>
          </cell>
        </row>
        <row r="173">
          <cell r="A173">
            <v>1104</v>
          </cell>
          <cell r="BT173">
            <v>0</v>
          </cell>
        </row>
        <row r="174">
          <cell r="A174">
            <v>1105</v>
          </cell>
          <cell r="BT174">
            <v>0</v>
          </cell>
        </row>
        <row r="175">
          <cell r="A175">
            <v>1105</v>
          </cell>
          <cell r="BT175">
            <v>0</v>
          </cell>
        </row>
        <row r="176">
          <cell r="A176">
            <v>1105</v>
          </cell>
          <cell r="BT176">
            <v>0</v>
          </cell>
        </row>
        <row r="177">
          <cell r="A177">
            <v>1105</v>
          </cell>
          <cell r="BT177">
            <v>0</v>
          </cell>
        </row>
        <row r="178">
          <cell r="A178">
            <v>1105</v>
          </cell>
          <cell r="BT178">
            <v>0</v>
          </cell>
        </row>
        <row r="179">
          <cell r="A179">
            <v>1105</v>
          </cell>
          <cell r="BT179">
            <v>0</v>
          </cell>
        </row>
        <row r="180">
          <cell r="A180">
            <v>1105</v>
          </cell>
          <cell r="BT180">
            <v>0</v>
          </cell>
        </row>
        <row r="181">
          <cell r="A181">
            <v>1105</v>
          </cell>
          <cell r="BT181">
            <v>0</v>
          </cell>
        </row>
        <row r="182">
          <cell r="A182">
            <v>1105</v>
          </cell>
          <cell r="BT182">
            <v>0</v>
          </cell>
        </row>
        <row r="183">
          <cell r="A183">
            <v>1105</v>
          </cell>
          <cell r="BT183">
            <v>0</v>
          </cell>
        </row>
        <row r="184">
          <cell r="A184">
            <v>1105</v>
          </cell>
          <cell r="BT184">
            <v>0</v>
          </cell>
        </row>
        <row r="185">
          <cell r="A185">
            <v>1105</v>
          </cell>
          <cell r="BT185">
            <v>0</v>
          </cell>
        </row>
        <row r="186">
          <cell r="A186">
            <v>1105</v>
          </cell>
          <cell r="BT186">
            <v>0</v>
          </cell>
        </row>
        <row r="187">
          <cell r="A187">
            <v>1105</v>
          </cell>
          <cell r="BT187">
            <v>0</v>
          </cell>
        </row>
        <row r="188">
          <cell r="A188">
            <v>1105</v>
          </cell>
          <cell r="BT188">
            <v>0</v>
          </cell>
        </row>
        <row r="189">
          <cell r="A189">
            <v>1105</v>
          </cell>
          <cell r="BT189">
            <v>0</v>
          </cell>
        </row>
        <row r="190">
          <cell r="A190">
            <v>1105</v>
          </cell>
          <cell r="BT190">
            <v>0</v>
          </cell>
        </row>
        <row r="191">
          <cell r="A191">
            <v>1105</v>
          </cell>
          <cell r="BT191">
            <v>0</v>
          </cell>
        </row>
        <row r="192">
          <cell r="A192">
            <v>1105</v>
          </cell>
          <cell r="BT192">
            <v>0</v>
          </cell>
        </row>
        <row r="193">
          <cell r="A193">
            <v>1105</v>
          </cell>
          <cell r="BT193">
            <v>0</v>
          </cell>
        </row>
        <row r="194">
          <cell r="A194">
            <v>1105</v>
          </cell>
          <cell r="BT194">
            <v>0</v>
          </cell>
        </row>
        <row r="195">
          <cell r="A195">
            <v>1105</v>
          </cell>
          <cell r="BT195">
            <v>0</v>
          </cell>
        </row>
        <row r="196">
          <cell r="A196">
            <v>1105</v>
          </cell>
          <cell r="BT196">
            <v>0</v>
          </cell>
        </row>
        <row r="197">
          <cell r="A197">
            <v>1105</v>
          </cell>
          <cell r="BT197">
            <v>0</v>
          </cell>
        </row>
        <row r="198">
          <cell r="A198">
            <v>1105</v>
          </cell>
          <cell r="BT198">
            <v>0</v>
          </cell>
        </row>
        <row r="199">
          <cell r="A199">
            <v>1105</v>
          </cell>
          <cell r="BT199">
            <v>0</v>
          </cell>
        </row>
        <row r="200">
          <cell r="A200">
            <v>1105</v>
          </cell>
          <cell r="BT200">
            <v>0</v>
          </cell>
        </row>
        <row r="201">
          <cell r="A201">
            <v>1105</v>
          </cell>
          <cell r="BT201">
            <v>0</v>
          </cell>
        </row>
        <row r="202">
          <cell r="A202">
            <v>1105</v>
          </cell>
          <cell r="BT202">
            <v>0</v>
          </cell>
        </row>
        <row r="203">
          <cell r="A203">
            <v>1105</v>
          </cell>
          <cell r="BT203">
            <v>0</v>
          </cell>
        </row>
        <row r="204">
          <cell r="A204">
            <v>1105</v>
          </cell>
          <cell r="BT204">
            <v>0</v>
          </cell>
        </row>
        <row r="205">
          <cell r="A205">
            <v>1105</v>
          </cell>
          <cell r="BT205">
            <v>0</v>
          </cell>
        </row>
        <row r="206">
          <cell r="A206">
            <v>1105</v>
          </cell>
          <cell r="BT206">
            <v>0</v>
          </cell>
        </row>
        <row r="207">
          <cell r="A207">
            <v>1105</v>
          </cell>
          <cell r="BT207">
            <v>0</v>
          </cell>
        </row>
        <row r="208">
          <cell r="A208">
            <v>1105</v>
          </cell>
          <cell r="BT208">
            <v>0</v>
          </cell>
        </row>
        <row r="209">
          <cell r="A209">
            <v>1105</v>
          </cell>
          <cell r="BT209">
            <v>0</v>
          </cell>
        </row>
        <row r="210">
          <cell r="A210">
            <v>1105</v>
          </cell>
          <cell r="BT210">
            <v>0</v>
          </cell>
        </row>
        <row r="211">
          <cell r="A211">
            <v>1105</v>
          </cell>
          <cell r="BT211">
            <v>0</v>
          </cell>
        </row>
        <row r="212">
          <cell r="A212">
            <v>1105</v>
          </cell>
          <cell r="BT212">
            <v>0</v>
          </cell>
        </row>
        <row r="213">
          <cell r="A213">
            <v>1105</v>
          </cell>
          <cell r="BT213">
            <v>0</v>
          </cell>
        </row>
        <row r="214">
          <cell r="A214">
            <v>1105</v>
          </cell>
          <cell r="BT214">
            <v>0</v>
          </cell>
        </row>
        <row r="215">
          <cell r="A215">
            <v>1105</v>
          </cell>
          <cell r="BT215">
            <v>0</v>
          </cell>
        </row>
        <row r="216">
          <cell r="A216">
            <v>1105</v>
          </cell>
          <cell r="BT216">
            <v>0</v>
          </cell>
        </row>
        <row r="217">
          <cell r="A217">
            <v>1105</v>
          </cell>
          <cell r="BT217">
            <v>0</v>
          </cell>
        </row>
        <row r="218">
          <cell r="A218">
            <v>1105</v>
          </cell>
          <cell r="BT218">
            <v>0</v>
          </cell>
        </row>
        <row r="219">
          <cell r="A219">
            <v>1105</v>
          </cell>
          <cell r="BT219">
            <v>0</v>
          </cell>
        </row>
        <row r="220">
          <cell r="A220">
            <v>1105</v>
          </cell>
          <cell r="BT220">
            <v>0</v>
          </cell>
        </row>
        <row r="221">
          <cell r="A221">
            <v>1105</v>
          </cell>
          <cell r="BT221">
            <v>0</v>
          </cell>
        </row>
        <row r="222">
          <cell r="A222">
            <v>1105</v>
          </cell>
          <cell r="BT222">
            <v>0</v>
          </cell>
        </row>
        <row r="223">
          <cell r="A223">
            <v>1105</v>
          </cell>
          <cell r="BT223">
            <v>0</v>
          </cell>
        </row>
        <row r="224">
          <cell r="A224">
            <v>1105</v>
          </cell>
          <cell r="BT224">
            <v>0</v>
          </cell>
        </row>
        <row r="225">
          <cell r="A225">
            <v>1105</v>
          </cell>
          <cell r="BT225">
            <v>0</v>
          </cell>
        </row>
        <row r="226">
          <cell r="A226">
            <v>1105</v>
          </cell>
          <cell r="BT226">
            <v>0</v>
          </cell>
        </row>
        <row r="227">
          <cell r="A227">
            <v>1105</v>
          </cell>
          <cell r="BT227">
            <v>0</v>
          </cell>
        </row>
        <row r="228">
          <cell r="A228">
            <v>1105</v>
          </cell>
          <cell r="BT228">
            <v>0</v>
          </cell>
        </row>
        <row r="229">
          <cell r="A229">
            <v>1105</v>
          </cell>
          <cell r="BT229">
            <v>0</v>
          </cell>
        </row>
        <row r="230">
          <cell r="A230">
            <v>1105</v>
          </cell>
          <cell r="BT230">
            <v>0</v>
          </cell>
        </row>
        <row r="231">
          <cell r="A231">
            <v>1105</v>
          </cell>
          <cell r="BT231">
            <v>0</v>
          </cell>
        </row>
        <row r="232">
          <cell r="A232">
            <v>1105</v>
          </cell>
          <cell r="BT232">
            <v>0</v>
          </cell>
        </row>
        <row r="233">
          <cell r="A233">
            <v>1105</v>
          </cell>
          <cell r="BT233">
            <v>0</v>
          </cell>
        </row>
        <row r="234">
          <cell r="A234">
            <v>1105</v>
          </cell>
          <cell r="BT234">
            <v>0</v>
          </cell>
        </row>
        <row r="235">
          <cell r="A235">
            <v>1105</v>
          </cell>
          <cell r="BT235">
            <v>0</v>
          </cell>
        </row>
        <row r="236">
          <cell r="A236">
            <v>1105</v>
          </cell>
          <cell r="BT236">
            <v>0</v>
          </cell>
        </row>
        <row r="237">
          <cell r="A237">
            <v>1105</v>
          </cell>
          <cell r="BT237">
            <v>0</v>
          </cell>
        </row>
        <row r="238">
          <cell r="A238">
            <v>1105</v>
          </cell>
          <cell r="BT238">
            <v>0</v>
          </cell>
        </row>
        <row r="239">
          <cell r="A239">
            <v>1105</v>
          </cell>
          <cell r="BT239">
            <v>0</v>
          </cell>
        </row>
        <row r="240">
          <cell r="A240">
            <v>1105</v>
          </cell>
          <cell r="BT240">
            <v>0</v>
          </cell>
        </row>
        <row r="241">
          <cell r="A241">
            <v>1105</v>
          </cell>
          <cell r="BT241">
            <v>0</v>
          </cell>
        </row>
        <row r="242">
          <cell r="A242">
            <v>1105</v>
          </cell>
          <cell r="BT242">
            <v>0</v>
          </cell>
        </row>
        <row r="243">
          <cell r="A243">
            <v>1105</v>
          </cell>
          <cell r="BT243">
            <v>0</v>
          </cell>
        </row>
        <row r="244">
          <cell r="A244">
            <v>1105</v>
          </cell>
          <cell r="BT244">
            <v>0</v>
          </cell>
        </row>
        <row r="245">
          <cell r="A245">
            <v>1105</v>
          </cell>
          <cell r="BT245">
            <v>0</v>
          </cell>
        </row>
        <row r="246">
          <cell r="A246">
            <v>1105</v>
          </cell>
          <cell r="BT246">
            <v>0</v>
          </cell>
        </row>
        <row r="247">
          <cell r="A247">
            <v>1105</v>
          </cell>
          <cell r="BT247">
            <v>0</v>
          </cell>
        </row>
        <row r="248">
          <cell r="A248">
            <v>1105</v>
          </cell>
          <cell r="BT248">
            <v>0</v>
          </cell>
        </row>
        <row r="249">
          <cell r="A249">
            <v>1105</v>
          </cell>
          <cell r="BT249">
            <v>0</v>
          </cell>
        </row>
        <row r="250">
          <cell r="A250">
            <v>1105</v>
          </cell>
          <cell r="BT250">
            <v>0</v>
          </cell>
        </row>
        <row r="251">
          <cell r="A251">
            <v>1105</v>
          </cell>
          <cell r="BT251">
            <v>0</v>
          </cell>
        </row>
        <row r="252">
          <cell r="A252">
            <v>1105</v>
          </cell>
          <cell r="BT252">
            <v>0</v>
          </cell>
        </row>
        <row r="253">
          <cell r="A253">
            <v>1105</v>
          </cell>
          <cell r="BT253">
            <v>0</v>
          </cell>
        </row>
        <row r="254">
          <cell r="A254">
            <v>1105</v>
          </cell>
          <cell r="BT254">
            <v>0</v>
          </cell>
        </row>
        <row r="255">
          <cell r="A255">
            <v>1105</v>
          </cell>
          <cell r="BT255">
            <v>0</v>
          </cell>
        </row>
        <row r="256">
          <cell r="A256">
            <v>1105</v>
          </cell>
          <cell r="BT256">
            <v>0</v>
          </cell>
        </row>
        <row r="257">
          <cell r="A257">
            <v>1105</v>
          </cell>
          <cell r="BT257">
            <v>0</v>
          </cell>
        </row>
        <row r="258">
          <cell r="A258">
            <v>1105</v>
          </cell>
          <cell r="BT258">
            <v>0</v>
          </cell>
        </row>
        <row r="259">
          <cell r="A259">
            <v>1105</v>
          </cell>
          <cell r="BT259">
            <v>0</v>
          </cell>
        </row>
        <row r="260">
          <cell r="A260">
            <v>1105</v>
          </cell>
          <cell r="BT260">
            <v>0</v>
          </cell>
        </row>
        <row r="261">
          <cell r="A261">
            <v>1105</v>
          </cell>
          <cell r="BT261">
            <v>0</v>
          </cell>
        </row>
        <row r="262">
          <cell r="A262">
            <v>1105</v>
          </cell>
          <cell r="BT262">
            <v>0</v>
          </cell>
        </row>
        <row r="263">
          <cell r="A263">
            <v>1105</v>
          </cell>
          <cell r="BT263">
            <v>0</v>
          </cell>
        </row>
        <row r="264">
          <cell r="A264">
            <v>1105</v>
          </cell>
          <cell r="BT264">
            <v>0</v>
          </cell>
        </row>
        <row r="265">
          <cell r="A265">
            <v>1105</v>
          </cell>
          <cell r="BT265">
            <v>0</v>
          </cell>
        </row>
        <row r="266">
          <cell r="A266">
            <v>1105</v>
          </cell>
          <cell r="BT266">
            <v>0</v>
          </cell>
        </row>
        <row r="267">
          <cell r="A267">
            <v>1105</v>
          </cell>
          <cell r="BT267">
            <v>0</v>
          </cell>
        </row>
        <row r="268">
          <cell r="A268">
            <v>1105</v>
          </cell>
          <cell r="BT268">
            <v>0</v>
          </cell>
        </row>
        <row r="269">
          <cell r="A269">
            <v>1105</v>
          </cell>
          <cell r="BT269">
            <v>0</v>
          </cell>
        </row>
        <row r="270">
          <cell r="A270">
            <v>1105</v>
          </cell>
          <cell r="BT270">
            <v>0</v>
          </cell>
        </row>
        <row r="271">
          <cell r="A271">
            <v>1105</v>
          </cell>
          <cell r="BT271">
            <v>0</v>
          </cell>
        </row>
        <row r="272">
          <cell r="A272">
            <v>1105</v>
          </cell>
          <cell r="BT272">
            <v>0</v>
          </cell>
        </row>
        <row r="273">
          <cell r="A273">
            <v>1105</v>
          </cell>
          <cell r="BT273">
            <v>0</v>
          </cell>
        </row>
        <row r="274">
          <cell r="A274">
            <v>1105</v>
          </cell>
          <cell r="BT274">
            <v>0</v>
          </cell>
        </row>
        <row r="275">
          <cell r="A275">
            <v>1105</v>
          </cell>
          <cell r="BT275">
            <v>0</v>
          </cell>
        </row>
        <row r="276">
          <cell r="A276">
            <v>1105</v>
          </cell>
          <cell r="BT276">
            <v>0</v>
          </cell>
        </row>
        <row r="277">
          <cell r="A277">
            <v>1105</v>
          </cell>
          <cell r="BT277">
            <v>0</v>
          </cell>
        </row>
        <row r="278">
          <cell r="A278">
            <v>1105</v>
          </cell>
          <cell r="BT278">
            <v>0</v>
          </cell>
        </row>
        <row r="279">
          <cell r="A279">
            <v>1105</v>
          </cell>
          <cell r="BT279">
            <v>0</v>
          </cell>
        </row>
        <row r="280">
          <cell r="A280">
            <v>1105</v>
          </cell>
          <cell r="BT280">
            <v>0</v>
          </cell>
        </row>
        <row r="281">
          <cell r="A281">
            <v>1105</v>
          </cell>
          <cell r="BT281">
            <v>0</v>
          </cell>
        </row>
        <row r="282">
          <cell r="A282">
            <v>1105</v>
          </cell>
          <cell r="BT282">
            <v>0</v>
          </cell>
        </row>
        <row r="283">
          <cell r="A283">
            <v>1105</v>
          </cell>
          <cell r="BT283">
            <v>0</v>
          </cell>
        </row>
        <row r="284">
          <cell r="A284">
            <v>1105</v>
          </cell>
          <cell r="BT284">
            <v>0</v>
          </cell>
        </row>
        <row r="285">
          <cell r="A285">
            <v>1105</v>
          </cell>
          <cell r="BT285">
            <v>0</v>
          </cell>
        </row>
        <row r="286">
          <cell r="A286">
            <v>1105</v>
          </cell>
          <cell r="BT286">
            <v>0</v>
          </cell>
        </row>
        <row r="287">
          <cell r="A287">
            <v>1105</v>
          </cell>
          <cell r="BT287">
            <v>0</v>
          </cell>
        </row>
        <row r="288">
          <cell r="A288">
            <v>1105</v>
          </cell>
          <cell r="BT288">
            <v>0</v>
          </cell>
        </row>
        <row r="289">
          <cell r="A289">
            <v>1105</v>
          </cell>
          <cell r="BT289">
            <v>0</v>
          </cell>
        </row>
        <row r="290">
          <cell r="A290">
            <v>1105</v>
          </cell>
          <cell r="BT290">
            <v>0</v>
          </cell>
        </row>
        <row r="291">
          <cell r="A291">
            <v>1105</v>
          </cell>
          <cell r="BT291">
            <v>0</v>
          </cell>
        </row>
        <row r="292">
          <cell r="A292">
            <v>1105</v>
          </cell>
          <cell r="BT292">
            <v>0</v>
          </cell>
        </row>
        <row r="293">
          <cell r="A293">
            <v>1105</v>
          </cell>
          <cell r="BT293">
            <v>0</v>
          </cell>
        </row>
        <row r="294">
          <cell r="A294">
            <v>1105</v>
          </cell>
          <cell r="BT294">
            <v>0</v>
          </cell>
        </row>
        <row r="295">
          <cell r="A295">
            <v>1105</v>
          </cell>
          <cell r="BT295">
            <v>0</v>
          </cell>
        </row>
        <row r="296">
          <cell r="A296">
            <v>1105</v>
          </cell>
          <cell r="BT296">
            <v>0</v>
          </cell>
        </row>
        <row r="297">
          <cell r="A297">
            <v>1105</v>
          </cell>
          <cell r="BT297">
            <v>0</v>
          </cell>
        </row>
        <row r="298">
          <cell r="A298">
            <v>1105</v>
          </cell>
          <cell r="BT298">
            <v>0</v>
          </cell>
        </row>
        <row r="299">
          <cell r="A299">
            <v>1105</v>
          </cell>
          <cell r="BT299">
            <v>0</v>
          </cell>
        </row>
        <row r="300">
          <cell r="A300">
            <v>1105</v>
          </cell>
          <cell r="BT300">
            <v>0</v>
          </cell>
        </row>
        <row r="301">
          <cell r="A301">
            <v>1105</v>
          </cell>
          <cell r="BT301">
            <v>0</v>
          </cell>
        </row>
        <row r="302">
          <cell r="A302">
            <v>1109</v>
          </cell>
          <cell r="BT302">
            <v>0</v>
          </cell>
        </row>
        <row r="303">
          <cell r="A303">
            <v>1110</v>
          </cell>
          <cell r="BT303">
            <v>114259436</v>
          </cell>
        </row>
        <row r="304">
          <cell r="A304">
            <v>1111</v>
          </cell>
          <cell r="BT304">
            <v>0</v>
          </cell>
        </row>
        <row r="305">
          <cell r="A305">
            <v>1112</v>
          </cell>
          <cell r="BT305">
            <v>0</v>
          </cell>
          <cell r="BU305">
            <v>114259436</v>
          </cell>
        </row>
        <row r="306">
          <cell r="BT306">
            <v>0</v>
          </cell>
        </row>
        <row r="307">
          <cell r="BT307">
            <v>0</v>
          </cell>
        </row>
        <row r="308">
          <cell r="BT308">
            <v>0</v>
          </cell>
        </row>
        <row r="309">
          <cell r="BT309">
            <v>0</v>
          </cell>
        </row>
        <row r="310">
          <cell r="BT310">
            <v>0</v>
          </cell>
        </row>
        <row r="311">
          <cell r="BT311">
            <v>0</v>
          </cell>
        </row>
        <row r="312">
          <cell r="BT312">
            <v>0</v>
          </cell>
        </row>
        <row r="313">
          <cell r="BT313">
            <v>0</v>
          </cell>
        </row>
        <row r="314">
          <cell r="BT314">
            <v>0</v>
          </cell>
        </row>
        <row r="315">
          <cell r="BT315">
            <v>0</v>
          </cell>
        </row>
        <row r="316">
          <cell r="BT316">
            <v>0</v>
          </cell>
        </row>
        <row r="317">
          <cell r="BT317">
            <v>0</v>
          </cell>
        </row>
        <row r="318">
          <cell r="BT318">
            <v>0</v>
          </cell>
        </row>
        <row r="319">
          <cell r="BT319">
            <v>0</v>
          </cell>
        </row>
        <row r="320">
          <cell r="BT320">
            <v>0</v>
          </cell>
        </row>
        <row r="321">
          <cell r="BT321">
            <v>0</v>
          </cell>
        </row>
        <row r="322">
          <cell r="BT322">
            <v>0</v>
          </cell>
        </row>
        <row r="323">
          <cell r="BT323">
            <v>0</v>
          </cell>
        </row>
        <row r="324">
          <cell r="BT324">
            <v>0</v>
          </cell>
        </row>
        <row r="325">
          <cell r="BT325">
            <v>0</v>
          </cell>
        </row>
        <row r="326">
          <cell r="BT326">
            <v>0</v>
          </cell>
        </row>
        <row r="327">
          <cell r="BT327">
            <v>0</v>
          </cell>
        </row>
        <row r="328">
          <cell r="BT328">
            <v>0</v>
          </cell>
        </row>
        <row r="329">
          <cell r="BT329">
            <v>0</v>
          </cell>
        </row>
        <row r="330">
          <cell r="BT330">
            <v>0</v>
          </cell>
        </row>
        <row r="331">
          <cell r="BT331">
            <v>0</v>
          </cell>
        </row>
        <row r="332">
          <cell r="BT332">
            <v>0</v>
          </cell>
        </row>
        <row r="333">
          <cell r="BT333">
            <v>0</v>
          </cell>
        </row>
        <row r="334">
          <cell r="BT334">
            <v>0</v>
          </cell>
        </row>
        <row r="335">
          <cell r="BT335">
            <v>0</v>
          </cell>
        </row>
        <row r="336">
          <cell r="BT336">
            <v>0</v>
          </cell>
        </row>
        <row r="337">
          <cell r="BT337">
            <v>0</v>
          </cell>
        </row>
        <row r="338">
          <cell r="BT338">
            <v>0</v>
          </cell>
        </row>
        <row r="339">
          <cell r="BT339">
            <v>0</v>
          </cell>
        </row>
        <row r="340">
          <cell r="BT340">
            <v>0</v>
          </cell>
        </row>
        <row r="341">
          <cell r="BT341">
            <v>0</v>
          </cell>
        </row>
        <row r="342">
          <cell r="BT342">
            <v>0</v>
          </cell>
        </row>
        <row r="343">
          <cell r="BT343">
            <v>0</v>
          </cell>
        </row>
        <row r="344">
          <cell r="BT344">
            <v>0</v>
          </cell>
        </row>
        <row r="345">
          <cell r="BT345">
            <v>0</v>
          </cell>
        </row>
        <row r="346">
          <cell r="A346">
            <v>1106</v>
          </cell>
          <cell r="BT346">
            <v>0</v>
          </cell>
        </row>
        <row r="347">
          <cell r="A347">
            <v>1106</v>
          </cell>
          <cell r="BT347">
            <v>0</v>
          </cell>
        </row>
        <row r="348">
          <cell r="A348">
            <v>1106</v>
          </cell>
          <cell r="BT348">
            <v>0</v>
          </cell>
        </row>
        <row r="349">
          <cell r="A349">
            <v>1106</v>
          </cell>
          <cell r="BT349">
            <v>0</v>
          </cell>
        </row>
        <row r="350">
          <cell r="A350">
            <v>1106</v>
          </cell>
          <cell r="BT350">
            <v>0</v>
          </cell>
        </row>
        <row r="351">
          <cell r="A351">
            <v>1107</v>
          </cell>
          <cell r="BT351">
            <v>0</v>
          </cell>
        </row>
        <row r="352">
          <cell r="A352">
            <v>1107</v>
          </cell>
          <cell r="BT352">
            <v>0</v>
          </cell>
        </row>
        <row r="353">
          <cell r="A353">
            <v>1107</v>
          </cell>
          <cell r="BT353">
            <v>0</v>
          </cell>
        </row>
        <row r="354">
          <cell r="A354">
            <v>1107</v>
          </cell>
          <cell r="BT354">
            <v>0</v>
          </cell>
        </row>
        <row r="355">
          <cell r="A355">
            <v>1107</v>
          </cell>
          <cell r="BT355">
            <v>0</v>
          </cell>
        </row>
        <row r="356">
          <cell r="A356">
            <v>1107</v>
          </cell>
          <cell r="BT356">
            <v>0</v>
          </cell>
        </row>
        <row r="357">
          <cell r="BT357">
            <v>0</v>
          </cell>
        </row>
        <row r="358">
          <cell r="BT358">
            <v>0</v>
          </cell>
        </row>
        <row r="359">
          <cell r="BT359">
            <v>0</v>
          </cell>
        </row>
        <row r="360">
          <cell r="BT360">
            <v>0</v>
          </cell>
        </row>
        <row r="361">
          <cell r="BT361">
            <v>0</v>
          </cell>
        </row>
        <row r="362">
          <cell r="BT362">
            <v>0</v>
          </cell>
        </row>
        <row r="363">
          <cell r="BT363">
            <v>0</v>
          </cell>
        </row>
        <row r="364">
          <cell r="BT364">
            <v>0</v>
          </cell>
        </row>
        <row r="365">
          <cell r="BT365">
            <v>0</v>
          </cell>
        </row>
        <row r="366">
          <cell r="BT366">
            <v>0</v>
          </cell>
        </row>
        <row r="367">
          <cell r="BT367">
            <v>0</v>
          </cell>
        </row>
        <row r="368">
          <cell r="BT368">
            <v>0</v>
          </cell>
        </row>
        <row r="369">
          <cell r="BT369">
            <v>0</v>
          </cell>
        </row>
        <row r="370">
          <cell r="BT370">
            <v>0</v>
          </cell>
        </row>
        <row r="371">
          <cell r="BT371">
            <v>0</v>
          </cell>
        </row>
        <row r="372">
          <cell r="BT372">
            <v>0</v>
          </cell>
        </row>
        <row r="373">
          <cell r="BT373">
            <v>0</v>
          </cell>
        </row>
        <row r="374">
          <cell r="BT374">
            <v>0</v>
          </cell>
        </row>
        <row r="375">
          <cell r="BT375">
            <v>0</v>
          </cell>
        </row>
        <row r="376">
          <cell r="BT376">
            <v>0</v>
          </cell>
        </row>
        <row r="377">
          <cell r="BT377">
            <v>0</v>
          </cell>
        </row>
        <row r="378">
          <cell r="BT378">
            <v>0</v>
          </cell>
        </row>
        <row r="379">
          <cell r="BT379">
            <v>0</v>
          </cell>
        </row>
        <row r="380">
          <cell r="BT380">
            <v>0</v>
          </cell>
        </row>
        <row r="381">
          <cell r="BT381">
            <v>0</v>
          </cell>
        </row>
        <row r="382">
          <cell r="BT382">
            <v>0</v>
          </cell>
        </row>
        <row r="383">
          <cell r="BT383">
            <v>0</v>
          </cell>
        </row>
        <row r="384">
          <cell r="BT384">
            <v>0</v>
          </cell>
        </row>
        <row r="385">
          <cell r="BT385">
            <v>0</v>
          </cell>
        </row>
        <row r="386">
          <cell r="BT386">
            <v>0</v>
          </cell>
        </row>
        <row r="387">
          <cell r="BT387">
            <v>0</v>
          </cell>
        </row>
        <row r="388">
          <cell r="BT388">
            <v>0</v>
          </cell>
        </row>
        <row r="389">
          <cell r="BT389">
            <v>0</v>
          </cell>
        </row>
        <row r="390">
          <cell r="BT390">
            <v>0</v>
          </cell>
        </row>
        <row r="391">
          <cell r="BT391">
            <v>0</v>
          </cell>
        </row>
        <row r="392">
          <cell r="BT392">
            <v>0</v>
          </cell>
        </row>
        <row r="393">
          <cell r="BT393">
            <v>0</v>
          </cell>
        </row>
        <row r="394">
          <cell r="BT394">
            <v>0</v>
          </cell>
        </row>
        <row r="395">
          <cell r="BT395">
            <v>0</v>
          </cell>
        </row>
        <row r="396">
          <cell r="BT396">
            <v>0</v>
          </cell>
        </row>
        <row r="397">
          <cell r="BT397">
            <v>0</v>
          </cell>
        </row>
        <row r="398">
          <cell r="BT398">
            <v>0</v>
          </cell>
        </row>
        <row r="399">
          <cell r="BT399">
            <v>0</v>
          </cell>
        </row>
        <row r="400">
          <cell r="BT400">
            <v>0</v>
          </cell>
        </row>
        <row r="401">
          <cell r="BT401">
            <v>0</v>
          </cell>
        </row>
        <row r="402">
          <cell r="BT402">
            <v>0</v>
          </cell>
        </row>
        <row r="403">
          <cell r="BT403">
            <v>0</v>
          </cell>
        </row>
        <row r="404">
          <cell r="BT404">
            <v>0</v>
          </cell>
        </row>
        <row r="405">
          <cell r="BT405">
            <v>0</v>
          </cell>
        </row>
        <row r="406">
          <cell r="BT406">
            <v>0</v>
          </cell>
        </row>
        <row r="407">
          <cell r="BT407">
            <v>0</v>
          </cell>
        </row>
        <row r="408">
          <cell r="BT408">
            <v>0</v>
          </cell>
        </row>
        <row r="409">
          <cell r="BT409">
            <v>0</v>
          </cell>
        </row>
        <row r="410">
          <cell r="BT410">
            <v>0</v>
          </cell>
        </row>
        <row r="411">
          <cell r="BT411">
            <v>0</v>
          </cell>
        </row>
        <row r="412">
          <cell r="BT412">
            <v>0</v>
          </cell>
        </row>
        <row r="413">
          <cell r="BT413">
            <v>0</v>
          </cell>
        </row>
        <row r="414">
          <cell r="BT414">
            <v>0</v>
          </cell>
        </row>
        <row r="415">
          <cell r="BT415">
            <v>0</v>
          </cell>
        </row>
        <row r="416">
          <cell r="BT416">
            <v>0</v>
          </cell>
        </row>
        <row r="417">
          <cell r="BT417">
            <v>0</v>
          </cell>
        </row>
        <row r="418">
          <cell r="BT418">
            <v>0</v>
          </cell>
        </row>
        <row r="419">
          <cell r="BT419">
            <v>0</v>
          </cell>
        </row>
        <row r="420">
          <cell r="BT420">
            <v>0</v>
          </cell>
        </row>
        <row r="421">
          <cell r="BT421">
            <v>0</v>
          </cell>
        </row>
        <row r="422">
          <cell r="BT422">
            <v>0</v>
          </cell>
        </row>
        <row r="423">
          <cell r="BT423">
            <v>0</v>
          </cell>
        </row>
        <row r="424">
          <cell r="BT424">
            <v>0</v>
          </cell>
        </row>
        <row r="425">
          <cell r="BT425">
            <v>0</v>
          </cell>
        </row>
        <row r="426">
          <cell r="BT426">
            <v>0</v>
          </cell>
        </row>
        <row r="427">
          <cell r="BT427">
            <v>0</v>
          </cell>
        </row>
        <row r="428">
          <cell r="BT428">
            <v>0</v>
          </cell>
        </row>
        <row r="429">
          <cell r="BT429">
            <v>0</v>
          </cell>
        </row>
        <row r="430">
          <cell r="BT430">
            <v>0</v>
          </cell>
        </row>
        <row r="431">
          <cell r="BT431">
            <v>0</v>
          </cell>
        </row>
        <row r="432">
          <cell r="BT432">
            <v>0</v>
          </cell>
        </row>
        <row r="433">
          <cell r="BT433">
            <v>0</v>
          </cell>
        </row>
        <row r="434">
          <cell r="BT434">
            <v>0</v>
          </cell>
        </row>
        <row r="435">
          <cell r="BT435">
            <v>0</v>
          </cell>
        </row>
        <row r="436">
          <cell r="BT436">
            <v>0</v>
          </cell>
        </row>
        <row r="437">
          <cell r="BT437">
            <v>0</v>
          </cell>
        </row>
        <row r="438">
          <cell r="BT438">
            <v>0</v>
          </cell>
        </row>
        <row r="439">
          <cell r="BT439">
            <v>0</v>
          </cell>
        </row>
        <row r="440">
          <cell r="BT440">
            <v>0</v>
          </cell>
        </row>
        <row r="441">
          <cell r="BT441">
            <v>0</v>
          </cell>
        </row>
        <row r="442">
          <cell r="BT442">
            <v>0</v>
          </cell>
        </row>
        <row r="443">
          <cell r="BT443">
            <v>0</v>
          </cell>
        </row>
        <row r="444">
          <cell r="BT444">
            <v>0</v>
          </cell>
        </row>
        <row r="445">
          <cell r="BT445">
            <v>0</v>
          </cell>
        </row>
        <row r="446">
          <cell r="BT446">
            <v>0</v>
          </cell>
        </row>
        <row r="447">
          <cell r="BT447">
            <v>0</v>
          </cell>
        </row>
        <row r="448">
          <cell r="BT448">
            <v>0</v>
          </cell>
        </row>
        <row r="449">
          <cell r="BT449">
            <v>0</v>
          </cell>
        </row>
        <row r="450">
          <cell r="BT450">
            <v>0</v>
          </cell>
        </row>
        <row r="451">
          <cell r="BT451">
            <v>0</v>
          </cell>
        </row>
        <row r="452">
          <cell r="BT452">
            <v>0</v>
          </cell>
        </row>
        <row r="453">
          <cell r="BT453">
            <v>0</v>
          </cell>
        </row>
        <row r="454">
          <cell r="BT454">
            <v>0</v>
          </cell>
        </row>
        <row r="455">
          <cell r="BT455">
            <v>0</v>
          </cell>
        </row>
        <row r="456">
          <cell r="BT456">
            <v>0</v>
          </cell>
        </row>
        <row r="457">
          <cell r="BT457">
            <v>0</v>
          </cell>
        </row>
        <row r="458">
          <cell r="BT458">
            <v>0</v>
          </cell>
        </row>
        <row r="459">
          <cell r="BT459">
            <v>0</v>
          </cell>
        </row>
        <row r="460">
          <cell r="BT460">
            <v>0</v>
          </cell>
        </row>
        <row r="461">
          <cell r="BT461">
            <v>0</v>
          </cell>
        </row>
        <row r="462">
          <cell r="BT462">
            <v>0</v>
          </cell>
        </row>
        <row r="463">
          <cell r="BT463">
            <v>0</v>
          </cell>
        </row>
        <row r="464">
          <cell r="BT464">
            <v>0</v>
          </cell>
        </row>
        <row r="465">
          <cell r="BT465">
            <v>0</v>
          </cell>
        </row>
        <row r="466">
          <cell r="BT466">
            <v>0</v>
          </cell>
        </row>
        <row r="467">
          <cell r="BT467">
            <v>0</v>
          </cell>
        </row>
        <row r="468">
          <cell r="BT468">
            <v>0</v>
          </cell>
        </row>
        <row r="469">
          <cell r="BT469">
            <v>0</v>
          </cell>
        </row>
        <row r="470">
          <cell r="BT470">
            <v>0</v>
          </cell>
        </row>
        <row r="471">
          <cell r="BT471">
            <v>0</v>
          </cell>
        </row>
        <row r="472">
          <cell r="BT472">
            <v>0</v>
          </cell>
        </row>
        <row r="473">
          <cell r="BT473">
            <v>0</v>
          </cell>
        </row>
        <row r="474">
          <cell r="BT474">
            <v>0</v>
          </cell>
        </row>
        <row r="475">
          <cell r="BT475">
            <v>0</v>
          </cell>
        </row>
        <row r="476">
          <cell r="BT476">
            <v>0</v>
          </cell>
        </row>
        <row r="477">
          <cell r="BT477">
            <v>0</v>
          </cell>
        </row>
        <row r="478">
          <cell r="BT478">
            <v>0</v>
          </cell>
        </row>
        <row r="479">
          <cell r="BT479">
            <v>0</v>
          </cell>
        </row>
        <row r="480">
          <cell r="BT480">
            <v>0</v>
          </cell>
        </row>
        <row r="481">
          <cell r="BT481">
            <v>0</v>
          </cell>
        </row>
        <row r="482">
          <cell r="BT482">
            <v>0</v>
          </cell>
        </row>
        <row r="483">
          <cell r="BT483">
            <v>0</v>
          </cell>
        </row>
        <row r="484">
          <cell r="BT484">
            <v>0</v>
          </cell>
        </row>
        <row r="485">
          <cell r="BT485">
            <v>0</v>
          </cell>
        </row>
        <row r="486">
          <cell r="BT486">
            <v>0</v>
          </cell>
        </row>
        <row r="487">
          <cell r="BT487">
            <v>0</v>
          </cell>
        </row>
        <row r="488">
          <cell r="BT488">
            <v>0</v>
          </cell>
        </row>
        <row r="489">
          <cell r="BT489">
            <v>0</v>
          </cell>
        </row>
        <row r="490">
          <cell r="BT490">
            <v>0</v>
          </cell>
        </row>
        <row r="491">
          <cell r="BT491">
            <v>0</v>
          </cell>
        </row>
        <row r="492">
          <cell r="BT492">
            <v>0</v>
          </cell>
        </row>
        <row r="493">
          <cell r="A493">
            <v>1101</v>
          </cell>
          <cell r="BT493">
            <v>0</v>
          </cell>
        </row>
        <row r="494">
          <cell r="A494">
            <v>1101</v>
          </cell>
          <cell r="BT494">
            <v>0</v>
          </cell>
        </row>
        <row r="495">
          <cell r="A495">
            <v>1101</v>
          </cell>
          <cell r="BT495">
            <v>0</v>
          </cell>
        </row>
        <row r="496">
          <cell r="A496">
            <v>1101</v>
          </cell>
          <cell r="BT496">
            <v>0</v>
          </cell>
        </row>
        <row r="497">
          <cell r="A497">
            <v>1101</v>
          </cell>
          <cell r="BT497">
            <v>0</v>
          </cell>
        </row>
        <row r="498">
          <cell r="A498">
            <v>1101</v>
          </cell>
          <cell r="BT498">
            <v>0</v>
          </cell>
        </row>
        <row r="499">
          <cell r="A499">
            <v>1101</v>
          </cell>
          <cell r="BT499">
            <v>0</v>
          </cell>
        </row>
        <row r="500">
          <cell r="A500">
            <v>1101</v>
          </cell>
          <cell r="BT500">
            <v>0</v>
          </cell>
        </row>
        <row r="501">
          <cell r="A501">
            <v>1101</v>
          </cell>
          <cell r="BT501">
            <v>0</v>
          </cell>
        </row>
        <row r="502">
          <cell r="A502">
            <v>1101</v>
          </cell>
          <cell r="BT502">
            <v>0</v>
          </cell>
        </row>
        <row r="503">
          <cell r="A503">
            <v>1101</v>
          </cell>
          <cell r="BT503">
            <v>0</v>
          </cell>
        </row>
        <row r="504">
          <cell r="A504">
            <v>1101</v>
          </cell>
          <cell r="BT504">
            <v>0</v>
          </cell>
        </row>
        <row r="505">
          <cell r="A505">
            <v>1101</v>
          </cell>
          <cell r="BT505">
            <v>0</v>
          </cell>
        </row>
        <row r="506">
          <cell r="A506">
            <v>1101</v>
          </cell>
          <cell r="BT506">
            <v>0</v>
          </cell>
        </row>
        <row r="507">
          <cell r="A507">
            <v>1101</v>
          </cell>
          <cell r="BT507">
            <v>0</v>
          </cell>
        </row>
        <row r="508">
          <cell r="A508">
            <v>1101</v>
          </cell>
          <cell r="BT508">
            <v>0</v>
          </cell>
        </row>
        <row r="509">
          <cell r="A509">
            <v>1101</v>
          </cell>
          <cell r="BT509">
            <v>0</v>
          </cell>
        </row>
        <row r="510">
          <cell r="A510">
            <v>1101</v>
          </cell>
          <cell r="BT510">
            <v>0</v>
          </cell>
        </row>
        <row r="511">
          <cell r="A511">
            <v>1101</v>
          </cell>
          <cell r="BT511">
            <v>0</v>
          </cell>
        </row>
        <row r="512">
          <cell r="A512">
            <v>1101</v>
          </cell>
          <cell r="BT512">
            <v>0</v>
          </cell>
        </row>
        <row r="513">
          <cell r="A513">
            <v>1101</v>
          </cell>
          <cell r="BT513">
            <v>0</v>
          </cell>
        </row>
        <row r="514">
          <cell r="A514">
            <v>1101</v>
          </cell>
          <cell r="BT514">
            <v>0</v>
          </cell>
        </row>
        <row r="515">
          <cell r="A515">
            <v>1101</v>
          </cell>
          <cell r="BT515">
            <v>0</v>
          </cell>
        </row>
        <row r="516">
          <cell r="BT516">
            <v>0</v>
          </cell>
        </row>
        <row r="517">
          <cell r="BT517">
            <v>0</v>
          </cell>
        </row>
        <row r="518">
          <cell r="BT518">
            <v>0</v>
          </cell>
        </row>
        <row r="519">
          <cell r="BT519">
            <v>0</v>
          </cell>
        </row>
        <row r="520">
          <cell r="BT520">
            <v>0</v>
          </cell>
        </row>
        <row r="521">
          <cell r="BT521">
            <v>0</v>
          </cell>
        </row>
        <row r="522">
          <cell r="BT522">
            <v>0</v>
          </cell>
        </row>
        <row r="523">
          <cell r="BT523">
            <v>0</v>
          </cell>
        </row>
        <row r="524">
          <cell r="BT524">
            <v>0</v>
          </cell>
        </row>
        <row r="525">
          <cell r="BT525">
            <v>0</v>
          </cell>
        </row>
        <row r="526">
          <cell r="BT526">
            <v>0</v>
          </cell>
        </row>
        <row r="527">
          <cell r="BT527">
            <v>0</v>
          </cell>
        </row>
        <row r="528">
          <cell r="BT528">
            <v>0</v>
          </cell>
        </row>
        <row r="529">
          <cell r="BT529">
            <v>0</v>
          </cell>
        </row>
        <row r="530">
          <cell r="BT530">
            <v>0</v>
          </cell>
        </row>
        <row r="531">
          <cell r="BT531">
            <v>0</v>
          </cell>
        </row>
        <row r="532">
          <cell r="BT532">
            <v>0</v>
          </cell>
        </row>
        <row r="533">
          <cell r="BT533">
            <v>0</v>
          </cell>
        </row>
        <row r="534">
          <cell r="BT534">
            <v>0</v>
          </cell>
        </row>
        <row r="535">
          <cell r="BT535">
            <v>0</v>
          </cell>
        </row>
        <row r="536">
          <cell r="BT536">
            <v>0</v>
          </cell>
        </row>
        <row r="537">
          <cell r="BT537">
            <v>0</v>
          </cell>
        </row>
        <row r="538">
          <cell r="BT538">
            <v>0</v>
          </cell>
        </row>
        <row r="539">
          <cell r="BT539">
            <v>0</v>
          </cell>
        </row>
        <row r="540">
          <cell r="BT540">
            <v>0</v>
          </cell>
        </row>
        <row r="541">
          <cell r="BT541">
            <v>0</v>
          </cell>
        </row>
        <row r="542">
          <cell r="BT542">
            <v>0</v>
          </cell>
        </row>
        <row r="543">
          <cell r="BT543">
            <v>0</v>
          </cell>
        </row>
        <row r="544">
          <cell r="BT544">
            <v>0</v>
          </cell>
        </row>
        <row r="545">
          <cell r="BT545">
            <v>0</v>
          </cell>
        </row>
        <row r="546">
          <cell r="BT546">
            <v>0</v>
          </cell>
        </row>
        <row r="547">
          <cell r="BT547">
            <v>0</v>
          </cell>
        </row>
        <row r="548">
          <cell r="BT548">
            <v>0</v>
          </cell>
        </row>
        <row r="549">
          <cell r="BT549">
            <v>0</v>
          </cell>
        </row>
        <row r="550">
          <cell r="BT550">
            <v>0</v>
          </cell>
        </row>
        <row r="551">
          <cell r="BT551">
            <v>0</v>
          </cell>
        </row>
        <row r="552">
          <cell r="BT552">
            <v>0</v>
          </cell>
        </row>
        <row r="553">
          <cell r="BT553">
            <v>0</v>
          </cell>
        </row>
        <row r="554">
          <cell r="BT554">
            <v>0</v>
          </cell>
        </row>
        <row r="555">
          <cell r="BT555">
            <v>0</v>
          </cell>
        </row>
        <row r="556">
          <cell r="BT556">
            <v>0</v>
          </cell>
        </row>
        <row r="557">
          <cell r="BT557">
            <v>0</v>
          </cell>
        </row>
        <row r="558">
          <cell r="BT558">
            <v>0</v>
          </cell>
        </row>
        <row r="559">
          <cell r="BT559">
            <v>0</v>
          </cell>
        </row>
        <row r="560">
          <cell r="BT560">
            <v>0</v>
          </cell>
        </row>
        <row r="561">
          <cell r="BT561">
            <v>0</v>
          </cell>
        </row>
        <row r="562">
          <cell r="BT562">
            <v>0</v>
          </cell>
        </row>
        <row r="563">
          <cell r="BT563">
            <v>0</v>
          </cell>
        </row>
        <row r="564">
          <cell r="BT564">
            <v>0</v>
          </cell>
        </row>
        <row r="565">
          <cell r="BT565">
            <v>0</v>
          </cell>
        </row>
        <row r="566">
          <cell r="BT566">
            <v>0</v>
          </cell>
        </row>
        <row r="567">
          <cell r="BT567">
            <v>0</v>
          </cell>
        </row>
        <row r="568">
          <cell r="BT568">
            <v>0</v>
          </cell>
        </row>
        <row r="569">
          <cell r="BT569">
            <v>0</v>
          </cell>
        </row>
        <row r="570">
          <cell r="BT570">
            <v>0</v>
          </cell>
        </row>
        <row r="571">
          <cell r="BT571">
            <v>0</v>
          </cell>
        </row>
        <row r="572">
          <cell r="BT572">
            <v>0</v>
          </cell>
        </row>
        <row r="573">
          <cell r="BT573">
            <v>0</v>
          </cell>
        </row>
        <row r="574">
          <cell r="BT574">
            <v>0</v>
          </cell>
        </row>
        <row r="575">
          <cell r="BT575">
            <v>0</v>
          </cell>
        </row>
        <row r="576">
          <cell r="BT576">
            <v>0</v>
          </cell>
        </row>
        <row r="577">
          <cell r="BT577">
            <v>0</v>
          </cell>
        </row>
        <row r="578">
          <cell r="BT578">
            <v>0</v>
          </cell>
        </row>
        <row r="579">
          <cell r="BT579">
            <v>0</v>
          </cell>
        </row>
        <row r="580">
          <cell r="BT580">
            <v>0</v>
          </cell>
        </row>
        <row r="581">
          <cell r="BT581">
            <v>0</v>
          </cell>
        </row>
        <row r="582">
          <cell r="BT582">
            <v>0</v>
          </cell>
        </row>
        <row r="583">
          <cell r="BT583">
            <v>0</v>
          </cell>
        </row>
        <row r="584">
          <cell r="BT584">
            <v>0</v>
          </cell>
        </row>
        <row r="585">
          <cell r="BT585">
            <v>0</v>
          </cell>
        </row>
        <row r="586">
          <cell r="BT586">
            <v>0</v>
          </cell>
        </row>
        <row r="587">
          <cell r="BT587">
            <v>0</v>
          </cell>
        </row>
        <row r="588">
          <cell r="BT588">
            <v>0</v>
          </cell>
        </row>
        <row r="589">
          <cell r="BT589">
            <v>0</v>
          </cell>
        </row>
        <row r="590">
          <cell r="BT590">
            <v>0</v>
          </cell>
        </row>
        <row r="591">
          <cell r="BT591">
            <v>0</v>
          </cell>
        </row>
        <row r="592">
          <cell r="BT592">
            <v>0</v>
          </cell>
        </row>
        <row r="593">
          <cell r="BT593">
            <v>0</v>
          </cell>
        </row>
        <row r="594">
          <cell r="BT594">
            <v>0</v>
          </cell>
        </row>
        <row r="595">
          <cell r="BT595">
            <v>0</v>
          </cell>
        </row>
        <row r="596">
          <cell r="BT596">
            <v>0</v>
          </cell>
        </row>
        <row r="597">
          <cell r="BT597">
            <v>0</v>
          </cell>
        </row>
        <row r="598">
          <cell r="BT598">
            <v>0</v>
          </cell>
        </row>
        <row r="599">
          <cell r="BT599">
            <v>0</v>
          </cell>
        </row>
        <row r="600">
          <cell r="BT600">
            <v>0</v>
          </cell>
        </row>
        <row r="601">
          <cell r="BT601">
            <v>0</v>
          </cell>
        </row>
        <row r="602">
          <cell r="BT602">
            <v>0</v>
          </cell>
        </row>
        <row r="603">
          <cell r="BT603">
            <v>0</v>
          </cell>
        </row>
        <row r="604">
          <cell r="BT604">
            <v>0</v>
          </cell>
        </row>
        <row r="605">
          <cell r="BT605">
            <v>0</v>
          </cell>
        </row>
        <row r="606">
          <cell r="BT606">
            <v>0</v>
          </cell>
          <cell r="BU606">
            <v>-835000000</v>
          </cell>
        </row>
        <row r="607">
          <cell r="BT607">
            <v>0</v>
          </cell>
        </row>
        <row r="608">
          <cell r="BT60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ارایی ثابت -4"/>
      <sheetName val="فروش-7-یادداشت41"/>
      <sheetName val="بانکها-11 (3)"/>
      <sheetName val="بانکها-11 (2)"/>
      <sheetName val="بانکها-11"/>
      <sheetName val="سپرده ها -12"/>
      <sheetName val="دریافتنی تجاری-13یادداشت6"/>
      <sheetName val="سایر حسابها 14"/>
      <sheetName val="پیش پرداختها-15"/>
      <sheetName val="دریافتنی تجاری-13یادداشت6 جدید"/>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v>1</v>
          </cell>
          <cell r="G2">
            <v>1797392248</v>
          </cell>
        </row>
        <row r="3">
          <cell r="A3">
            <v>2</v>
          </cell>
          <cell r="G3">
            <v>163147324</v>
          </cell>
        </row>
        <row r="4">
          <cell r="A4">
            <v>3</v>
          </cell>
          <cell r="G4">
            <v>898627500</v>
          </cell>
        </row>
        <row r="5">
          <cell r="A5">
            <v>4</v>
          </cell>
          <cell r="G5">
            <v>846923311</v>
          </cell>
        </row>
        <row r="6">
          <cell r="A6">
            <v>5</v>
          </cell>
          <cell r="G6">
            <v>141319092</v>
          </cell>
        </row>
        <row r="7">
          <cell r="A7">
            <v>6</v>
          </cell>
          <cell r="G7">
            <v>732280139</v>
          </cell>
        </row>
        <row r="8">
          <cell r="A8">
            <v>7</v>
          </cell>
          <cell r="G8">
            <v>47915723</v>
          </cell>
        </row>
        <row r="9">
          <cell r="A9">
            <v>8</v>
          </cell>
          <cell r="G9">
            <v>503221951</v>
          </cell>
        </row>
        <row r="10">
          <cell r="A10">
            <v>9</v>
          </cell>
          <cell r="G10">
            <v>0</v>
          </cell>
        </row>
        <row r="11">
          <cell r="A11">
            <v>10</v>
          </cell>
          <cell r="G11">
            <v>997791204</v>
          </cell>
        </row>
        <row r="12">
          <cell r="A12">
            <v>11</v>
          </cell>
          <cell r="G12">
            <v>867271278</v>
          </cell>
        </row>
        <row r="13">
          <cell r="A13">
            <v>12</v>
          </cell>
          <cell r="G13">
            <v>80906107</v>
          </cell>
        </row>
        <row r="14">
          <cell r="A14">
            <v>13</v>
          </cell>
          <cell r="G14">
            <v>16977634</v>
          </cell>
        </row>
        <row r="15">
          <cell r="A15">
            <v>14</v>
          </cell>
          <cell r="G15">
            <v>0</v>
          </cell>
        </row>
        <row r="16">
          <cell r="A16">
            <v>15</v>
          </cell>
          <cell r="G16">
            <v>308449957</v>
          </cell>
        </row>
        <row r="17">
          <cell r="A17">
            <v>16</v>
          </cell>
          <cell r="G17">
            <v>7698230</v>
          </cell>
        </row>
        <row r="18">
          <cell r="A18">
            <v>17</v>
          </cell>
          <cell r="G18">
            <v>7657047</v>
          </cell>
        </row>
        <row r="19">
          <cell r="A19">
            <v>18</v>
          </cell>
          <cell r="G19">
            <v>363616114</v>
          </cell>
        </row>
        <row r="20">
          <cell r="A20">
            <v>19</v>
          </cell>
          <cell r="G20">
            <v>681552668</v>
          </cell>
        </row>
        <row r="21">
          <cell r="A21">
            <v>20</v>
          </cell>
          <cell r="G21">
            <v>819902743</v>
          </cell>
        </row>
        <row r="22">
          <cell r="A22">
            <v>21</v>
          </cell>
          <cell r="G22">
            <v>53226675</v>
          </cell>
        </row>
        <row r="23">
          <cell r="A23">
            <v>22</v>
          </cell>
          <cell r="G23">
            <v>21764560</v>
          </cell>
        </row>
        <row r="24">
          <cell r="A24">
            <v>23</v>
          </cell>
          <cell r="G24">
            <v>237551858</v>
          </cell>
        </row>
        <row r="25">
          <cell r="A25">
            <v>24</v>
          </cell>
          <cell r="G25">
            <v>107486823</v>
          </cell>
        </row>
        <row r="26">
          <cell r="A26">
            <v>25</v>
          </cell>
          <cell r="G26">
            <v>101187869</v>
          </cell>
        </row>
        <row r="27">
          <cell r="A27">
            <v>26</v>
          </cell>
          <cell r="G27">
            <v>37434120</v>
          </cell>
        </row>
        <row r="28">
          <cell r="A28">
            <v>27</v>
          </cell>
          <cell r="G28">
            <v>122081665</v>
          </cell>
        </row>
        <row r="29">
          <cell r="A29">
            <v>28</v>
          </cell>
          <cell r="G29">
            <v>178821848</v>
          </cell>
        </row>
        <row r="30">
          <cell r="A30">
            <v>29</v>
          </cell>
          <cell r="G30">
            <v>0</v>
          </cell>
        </row>
        <row r="31">
          <cell r="A31">
            <v>30</v>
          </cell>
          <cell r="G31">
            <v>1845249</v>
          </cell>
        </row>
        <row r="32">
          <cell r="A32">
            <v>31</v>
          </cell>
          <cell r="G32">
            <v>131905515</v>
          </cell>
        </row>
        <row r="33">
          <cell r="A33">
            <v>32</v>
          </cell>
          <cell r="G33">
            <v>-10000</v>
          </cell>
        </row>
        <row r="34">
          <cell r="A34">
            <v>33</v>
          </cell>
          <cell r="G34">
            <v>52587778</v>
          </cell>
        </row>
        <row r="35">
          <cell r="A35">
            <v>34</v>
          </cell>
          <cell r="G35">
            <v>39561326</v>
          </cell>
        </row>
        <row r="36">
          <cell r="A36">
            <v>35</v>
          </cell>
          <cell r="G36">
            <v>2489240</v>
          </cell>
        </row>
        <row r="37">
          <cell r="A37">
            <v>36</v>
          </cell>
          <cell r="G37">
            <v>134292337</v>
          </cell>
        </row>
        <row r="38">
          <cell r="A38">
            <v>37</v>
          </cell>
          <cell r="G38">
            <v>160590387</v>
          </cell>
        </row>
        <row r="39">
          <cell r="A39">
            <v>38</v>
          </cell>
          <cell r="G39">
            <v>633614992</v>
          </cell>
        </row>
        <row r="40">
          <cell r="A40">
            <v>39</v>
          </cell>
          <cell r="G40">
            <v>52587778</v>
          </cell>
        </row>
        <row r="41">
          <cell r="A41">
            <v>39</v>
          </cell>
          <cell r="G41">
            <v>654096053</v>
          </cell>
        </row>
        <row r="42">
          <cell r="A42">
            <v>39</v>
          </cell>
          <cell r="G42">
            <v>168624225</v>
          </cell>
        </row>
        <row r="43">
          <cell r="A43">
            <v>39</v>
          </cell>
          <cell r="G43">
            <v>8957000</v>
          </cell>
        </row>
        <row r="44">
          <cell r="A44">
            <v>39</v>
          </cell>
          <cell r="G44">
            <v>1781000</v>
          </cell>
        </row>
        <row r="45">
          <cell r="A45">
            <v>39</v>
          </cell>
          <cell r="G45">
            <v>214751383</v>
          </cell>
        </row>
        <row r="46">
          <cell r="A46">
            <v>39</v>
          </cell>
          <cell r="G46">
            <v>12180000</v>
          </cell>
        </row>
        <row r="47">
          <cell r="A47">
            <v>39</v>
          </cell>
          <cell r="G47">
            <v>111771640</v>
          </cell>
        </row>
        <row r="48">
          <cell r="A48">
            <v>39</v>
          </cell>
          <cell r="G48">
            <v>60000000</v>
          </cell>
        </row>
        <row r="49">
          <cell r="A49">
            <v>40</v>
          </cell>
          <cell r="G49">
            <v>158621683</v>
          </cell>
        </row>
        <row r="50">
          <cell r="A50">
            <v>41</v>
          </cell>
          <cell r="G50">
            <v>186144804</v>
          </cell>
        </row>
        <row r="51">
          <cell r="A51">
            <v>42</v>
          </cell>
          <cell r="G51">
            <v>4868549938</v>
          </cell>
        </row>
        <row r="52">
          <cell r="A52">
            <v>43</v>
          </cell>
          <cell r="G52">
            <v>804130045</v>
          </cell>
        </row>
        <row r="53">
          <cell r="A53">
            <v>44</v>
          </cell>
          <cell r="G53">
            <v>506199974</v>
          </cell>
        </row>
        <row r="54">
          <cell r="A54">
            <v>45</v>
          </cell>
          <cell r="G54">
            <v>1184677274</v>
          </cell>
        </row>
        <row r="55">
          <cell r="A55">
            <v>46</v>
          </cell>
          <cell r="G55">
            <v>3575011</v>
          </cell>
        </row>
        <row r="56">
          <cell r="A56">
            <v>47</v>
          </cell>
          <cell r="G56">
            <v>45330539</v>
          </cell>
        </row>
        <row r="57">
          <cell r="A57">
            <v>48</v>
          </cell>
          <cell r="G57">
            <v>206554079</v>
          </cell>
        </row>
        <row r="58">
          <cell r="A58">
            <v>49</v>
          </cell>
          <cell r="G58">
            <v>0</v>
          </cell>
        </row>
        <row r="59">
          <cell r="A59">
            <v>50</v>
          </cell>
          <cell r="G59">
            <v>-2344641</v>
          </cell>
        </row>
        <row r="60">
          <cell r="A60">
            <v>51</v>
          </cell>
          <cell r="G60">
            <v>10120489586</v>
          </cell>
        </row>
        <row r="61">
          <cell r="A61">
            <v>52</v>
          </cell>
          <cell r="G61">
            <v>245141743</v>
          </cell>
        </row>
        <row r="62">
          <cell r="A62">
            <v>53</v>
          </cell>
          <cell r="G62">
            <v>1902645775</v>
          </cell>
        </row>
        <row r="63">
          <cell r="A63">
            <v>54</v>
          </cell>
          <cell r="G63">
            <v>6618394408</v>
          </cell>
        </row>
        <row r="64">
          <cell r="A64">
            <v>55</v>
          </cell>
          <cell r="G64">
            <v>8000</v>
          </cell>
        </row>
        <row r="65">
          <cell r="A65">
            <v>56</v>
          </cell>
          <cell r="G65">
            <v>-4916</v>
          </cell>
        </row>
        <row r="66">
          <cell r="A66">
            <v>57</v>
          </cell>
          <cell r="G66">
            <v>3213361756</v>
          </cell>
        </row>
        <row r="67">
          <cell r="A67">
            <v>57</v>
          </cell>
          <cell r="G67">
            <v>0</v>
          </cell>
        </row>
        <row r="68">
          <cell r="A68">
            <v>58</v>
          </cell>
          <cell r="G68">
            <v>63264293</v>
          </cell>
        </row>
        <row r="69">
          <cell r="A69">
            <v>59</v>
          </cell>
          <cell r="G69">
            <v>493593762</v>
          </cell>
        </row>
        <row r="70">
          <cell r="A70">
            <v>60</v>
          </cell>
          <cell r="G70">
            <v>2452797368</v>
          </cell>
        </row>
        <row r="71">
          <cell r="A71">
            <v>61</v>
          </cell>
          <cell r="G71">
            <v>7369470</v>
          </cell>
        </row>
        <row r="72">
          <cell r="A72">
            <v>62</v>
          </cell>
          <cell r="G72">
            <v>5043326932</v>
          </cell>
        </row>
        <row r="73">
          <cell r="A73">
            <v>63</v>
          </cell>
          <cell r="G73">
            <v>4404002353</v>
          </cell>
        </row>
        <row r="74">
          <cell r="A74">
            <v>64</v>
          </cell>
          <cell r="G74">
            <v>-37523682</v>
          </cell>
        </row>
        <row r="75">
          <cell r="A75">
            <v>65</v>
          </cell>
          <cell r="G75">
            <v>5100206</v>
          </cell>
        </row>
        <row r="76">
          <cell r="A76">
            <v>66</v>
          </cell>
          <cell r="G76">
            <v>1335338</v>
          </cell>
        </row>
        <row r="77">
          <cell r="A77">
            <v>67</v>
          </cell>
          <cell r="G77">
            <v>3517833868</v>
          </cell>
        </row>
        <row r="78">
          <cell r="A78">
            <v>68</v>
          </cell>
          <cell r="G78">
            <v>2540382490</v>
          </cell>
        </row>
        <row r="79">
          <cell r="A79">
            <v>69</v>
          </cell>
          <cell r="G79">
            <v>100748273</v>
          </cell>
        </row>
        <row r="80">
          <cell r="A80">
            <v>70</v>
          </cell>
          <cell r="G80">
            <v>529986255</v>
          </cell>
        </row>
        <row r="81">
          <cell r="A81">
            <v>71</v>
          </cell>
          <cell r="G81">
            <v>867534968</v>
          </cell>
        </row>
        <row r="82">
          <cell r="A82">
            <v>72</v>
          </cell>
          <cell r="G82">
            <v>-8500000</v>
          </cell>
        </row>
        <row r="83">
          <cell r="A83">
            <v>73</v>
          </cell>
          <cell r="G83">
            <v>40894878</v>
          </cell>
        </row>
        <row r="84">
          <cell r="A84">
            <v>73</v>
          </cell>
          <cell r="G84">
            <v>2192000</v>
          </cell>
        </row>
        <row r="85">
          <cell r="A85">
            <v>73</v>
          </cell>
          <cell r="G85">
            <v>68980000</v>
          </cell>
        </row>
        <row r="86">
          <cell r="A86">
            <v>73</v>
          </cell>
          <cell r="G86">
            <v>2381000</v>
          </cell>
        </row>
        <row r="87">
          <cell r="A87">
            <v>73</v>
          </cell>
          <cell r="G87">
            <v>-9519148</v>
          </cell>
        </row>
        <row r="88">
          <cell r="A88">
            <v>73</v>
          </cell>
          <cell r="G88">
            <v>4603770</v>
          </cell>
        </row>
        <row r="89">
          <cell r="A89">
            <v>73</v>
          </cell>
          <cell r="G89">
            <v>-898254937</v>
          </cell>
        </row>
        <row r="90">
          <cell r="A90">
            <v>73</v>
          </cell>
          <cell r="G90">
            <v>54146378</v>
          </cell>
        </row>
        <row r="91">
          <cell r="A91">
            <v>74</v>
          </cell>
          <cell r="G91">
            <v>109523146</v>
          </cell>
        </row>
        <row r="92">
          <cell r="A92">
            <v>75</v>
          </cell>
          <cell r="G92">
            <v>103819731</v>
          </cell>
        </row>
        <row r="93">
          <cell r="A93">
            <v>76</v>
          </cell>
          <cell r="G93">
            <v>27023268</v>
          </cell>
        </row>
        <row r="94">
          <cell r="A94">
            <v>77</v>
          </cell>
          <cell r="G94">
            <v>21037847338</v>
          </cell>
        </row>
        <row r="95">
          <cell r="A95">
            <v>78</v>
          </cell>
          <cell r="G95">
            <v>97961934</v>
          </cell>
        </row>
        <row r="96">
          <cell r="A96">
            <v>79</v>
          </cell>
          <cell r="G96">
            <v>78137180</v>
          </cell>
        </row>
        <row r="97">
          <cell r="A97">
            <v>80</v>
          </cell>
          <cell r="G97">
            <v>350296850</v>
          </cell>
        </row>
        <row r="98">
          <cell r="A98">
            <v>81</v>
          </cell>
          <cell r="G98">
            <v>1589130</v>
          </cell>
        </row>
        <row r="99">
          <cell r="A99">
            <v>82</v>
          </cell>
          <cell r="G99">
            <v>60258717</v>
          </cell>
        </row>
        <row r="100">
          <cell r="A100">
            <v>83</v>
          </cell>
          <cell r="G100">
            <v>46658727</v>
          </cell>
        </row>
        <row r="101">
          <cell r="A101">
            <v>84</v>
          </cell>
          <cell r="G101">
            <v>294531814</v>
          </cell>
        </row>
        <row r="102">
          <cell r="A102">
            <v>85</v>
          </cell>
          <cell r="G102">
            <v>506435713</v>
          </cell>
        </row>
        <row r="103">
          <cell r="A103">
            <v>85</v>
          </cell>
          <cell r="G103">
            <v>-37160054</v>
          </cell>
        </row>
        <row r="104">
          <cell r="A104">
            <v>86</v>
          </cell>
          <cell r="G104">
            <v>58461018</v>
          </cell>
        </row>
        <row r="105">
          <cell r="A105">
            <v>87</v>
          </cell>
          <cell r="G105">
            <v>104684673</v>
          </cell>
        </row>
        <row r="106">
          <cell r="A106">
            <v>88</v>
          </cell>
          <cell r="G106">
            <v>507150</v>
          </cell>
        </row>
        <row r="107">
          <cell r="A107">
            <v>89</v>
          </cell>
          <cell r="G107">
            <v>0</v>
          </cell>
        </row>
        <row r="108">
          <cell r="A108">
            <v>90</v>
          </cell>
          <cell r="G108">
            <v>50666950</v>
          </cell>
        </row>
        <row r="109">
          <cell r="A109">
            <v>91</v>
          </cell>
          <cell r="G109">
            <v>91241</v>
          </cell>
        </row>
        <row r="110">
          <cell r="A110">
            <v>92</v>
          </cell>
          <cell r="G110">
            <v>271189</v>
          </cell>
        </row>
        <row r="111">
          <cell r="A111">
            <v>93</v>
          </cell>
          <cell r="G111">
            <v>0</v>
          </cell>
        </row>
        <row r="112">
          <cell r="A112">
            <v>94</v>
          </cell>
          <cell r="G112">
            <v>264690108</v>
          </cell>
        </row>
        <row r="113">
          <cell r="A113">
            <v>95</v>
          </cell>
          <cell r="G113">
            <v>1153329104</v>
          </cell>
        </row>
        <row r="114">
          <cell r="A114">
            <v>96</v>
          </cell>
          <cell r="G114">
            <v>102713491</v>
          </cell>
        </row>
        <row r="115">
          <cell r="A115">
            <v>97</v>
          </cell>
          <cell r="G115">
            <v>6190997</v>
          </cell>
        </row>
        <row r="116">
          <cell r="A116">
            <v>98</v>
          </cell>
          <cell r="G116">
            <v>-35950000</v>
          </cell>
        </row>
        <row r="117">
          <cell r="A117">
            <v>99</v>
          </cell>
          <cell r="G117">
            <v>101641541</v>
          </cell>
        </row>
        <row r="118">
          <cell r="A118">
            <v>100</v>
          </cell>
          <cell r="G118">
            <v>708376</v>
          </cell>
        </row>
        <row r="119">
          <cell r="A119">
            <v>101</v>
          </cell>
          <cell r="G119">
            <v>0</v>
          </cell>
        </row>
        <row r="120">
          <cell r="A120">
            <v>101</v>
          </cell>
          <cell r="G120">
            <v>0</v>
          </cell>
        </row>
        <row r="121">
          <cell r="A121">
            <v>101</v>
          </cell>
          <cell r="G121">
            <v>10142000</v>
          </cell>
        </row>
        <row r="122">
          <cell r="A122">
            <v>102</v>
          </cell>
          <cell r="G122">
            <v>2225942807</v>
          </cell>
        </row>
        <row r="123">
          <cell r="A123">
            <v>103</v>
          </cell>
          <cell r="G123">
            <v>140797835</v>
          </cell>
        </row>
        <row r="124">
          <cell r="A124">
            <v>104</v>
          </cell>
          <cell r="G124">
            <v>425252</v>
          </cell>
        </row>
        <row r="125">
          <cell r="A125">
            <v>105</v>
          </cell>
          <cell r="G125">
            <v>20747328</v>
          </cell>
        </row>
        <row r="126">
          <cell r="A126">
            <v>106</v>
          </cell>
          <cell r="G126">
            <v>619696914</v>
          </cell>
        </row>
        <row r="127">
          <cell r="A127">
            <v>107</v>
          </cell>
          <cell r="G127">
            <v>0</v>
          </cell>
        </row>
        <row r="128">
          <cell r="A128">
            <v>108</v>
          </cell>
          <cell r="G128">
            <v>0</v>
          </cell>
        </row>
        <row r="129">
          <cell r="A129">
            <v>108</v>
          </cell>
          <cell r="G129">
            <v>3121836101</v>
          </cell>
        </row>
        <row r="130">
          <cell r="A130">
            <v>108</v>
          </cell>
          <cell r="G130">
            <v>-1998250</v>
          </cell>
        </row>
        <row r="131">
          <cell r="A131">
            <v>109</v>
          </cell>
          <cell r="G131">
            <v>368113888</v>
          </cell>
        </row>
        <row r="132">
          <cell r="A132">
            <v>110</v>
          </cell>
          <cell r="G132">
            <v>587777</v>
          </cell>
        </row>
        <row r="133">
          <cell r="A133">
            <v>110</v>
          </cell>
          <cell r="G133">
            <v>-300</v>
          </cell>
        </row>
        <row r="134">
          <cell r="A134">
            <v>110</v>
          </cell>
          <cell r="G134">
            <v>488443</v>
          </cell>
        </row>
        <row r="135">
          <cell r="A135">
            <v>111</v>
          </cell>
          <cell r="G135">
            <v>0</v>
          </cell>
        </row>
        <row r="136">
          <cell r="A136">
            <v>112</v>
          </cell>
          <cell r="G136">
            <v>17071300</v>
          </cell>
        </row>
        <row r="137">
          <cell r="A137">
            <v>113</v>
          </cell>
          <cell r="G137">
            <v>60258717</v>
          </cell>
        </row>
        <row r="138">
          <cell r="A138">
            <v>114</v>
          </cell>
          <cell r="G138">
            <v>6212000</v>
          </cell>
        </row>
        <row r="139">
          <cell r="A139">
            <v>115</v>
          </cell>
          <cell r="G139">
            <v>1313500181</v>
          </cell>
        </row>
        <row r="140">
          <cell r="A140">
            <v>116</v>
          </cell>
          <cell r="G140">
            <v>37498123</v>
          </cell>
        </row>
        <row r="141">
          <cell r="A141">
            <v>117</v>
          </cell>
          <cell r="G141">
            <v>-18807995</v>
          </cell>
        </row>
        <row r="142">
          <cell r="A142">
            <v>118</v>
          </cell>
          <cell r="G142">
            <v>-126594</v>
          </cell>
        </row>
        <row r="143">
          <cell r="A143">
            <v>119</v>
          </cell>
          <cell r="G143">
            <v>591872</v>
          </cell>
        </row>
        <row r="144">
          <cell r="A144">
            <v>120</v>
          </cell>
          <cell r="G144">
            <v>94725306</v>
          </cell>
        </row>
        <row r="145">
          <cell r="A145">
            <v>121</v>
          </cell>
          <cell r="G145">
            <v>375371452</v>
          </cell>
        </row>
        <row r="146">
          <cell r="A146">
            <v>122</v>
          </cell>
          <cell r="G146">
            <v>4018248</v>
          </cell>
        </row>
        <row r="147">
          <cell r="A147">
            <v>123</v>
          </cell>
          <cell r="G147">
            <v>1125995641</v>
          </cell>
        </row>
        <row r="148">
          <cell r="A148">
            <v>124</v>
          </cell>
          <cell r="G148">
            <v>484163877</v>
          </cell>
        </row>
        <row r="149">
          <cell r="A149">
            <v>125</v>
          </cell>
          <cell r="G149">
            <v>0</v>
          </cell>
        </row>
        <row r="150">
          <cell r="A150">
            <v>126</v>
          </cell>
          <cell r="G150">
            <v>0</v>
          </cell>
        </row>
        <row r="151">
          <cell r="A151">
            <v>127</v>
          </cell>
          <cell r="G151">
            <v>16903484</v>
          </cell>
        </row>
        <row r="152">
          <cell r="A152">
            <v>128</v>
          </cell>
          <cell r="G152">
            <v>2909750</v>
          </cell>
        </row>
        <row r="153">
          <cell r="A153">
            <v>129</v>
          </cell>
          <cell r="G153">
            <v>5270760</v>
          </cell>
        </row>
        <row r="154">
          <cell r="A154">
            <v>130</v>
          </cell>
          <cell r="G154">
            <v>23293944</v>
          </cell>
        </row>
        <row r="155">
          <cell r="A155">
            <v>131</v>
          </cell>
          <cell r="G155">
            <v>111741667</v>
          </cell>
        </row>
        <row r="156">
          <cell r="A156">
            <v>132</v>
          </cell>
          <cell r="G156">
            <v>36028156</v>
          </cell>
        </row>
        <row r="157">
          <cell r="A157">
            <v>133</v>
          </cell>
          <cell r="G157">
            <v>17974136</v>
          </cell>
        </row>
        <row r="158">
          <cell r="A158">
            <v>134</v>
          </cell>
          <cell r="G158">
            <v>-8069226</v>
          </cell>
        </row>
        <row r="159">
          <cell r="A159">
            <v>135</v>
          </cell>
          <cell r="G159">
            <v>-449550</v>
          </cell>
        </row>
        <row r="160">
          <cell r="A160">
            <v>136</v>
          </cell>
          <cell r="G160">
            <v>0</v>
          </cell>
        </row>
        <row r="161">
          <cell r="A161">
            <v>137</v>
          </cell>
          <cell r="G161">
            <v>18075850</v>
          </cell>
        </row>
        <row r="162">
          <cell r="A162">
            <v>138</v>
          </cell>
          <cell r="G162">
            <v>86825602</v>
          </cell>
        </row>
        <row r="163">
          <cell r="A163">
            <v>139</v>
          </cell>
          <cell r="G163">
            <v>55144882</v>
          </cell>
        </row>
        <row r="164">
          <cell r="A164">
            <v>140</v>
          </cell>
          <cell r="G164">
            <v>189000</v>
          </cell>
        </row>
        <row r="165">
          <cell r="A165">
            <v>141</v>
          </cell>
          <cell r="G165">
            <v>149310686</v>
          </cell>
        </row>
        <row r="166">
          <cell r="A166">
            <v>142</v>
          </cell>
          <cell r="G166">
            <v>698989376</v>
          </cell>
        </row>
        <row r="167">
          <cell r="A167">
            <v>143</v>
          </cell>
          <cell r="G167">
            <v>-306479385</v>
          </cell>
        </row>
        <row r="168">
          <cell r="A168">
            <v>143</v>
          </cell>
          <cell r="G168">
            <v>-344301979</v>
          </cell>
        </row>
        <row r="169">
          <cell r="A169">
            <v>143</v>
          </cell>
          <cell r="G169">
            <v>3266000</v>
          </cell>
        </row>
        <row r="170">
          <cell r="A170">
            <v>143</v>
          </cell>
          <cell r="G170">
            <v>1579000</v>
          </cell>
        </row>
        <row r="171">
          <cell r="A171">
            <v>143</v>
          </cell>
          <cell r="G171">
            <v>133042326</v>
          </cell>
        </row>
        <row r="172">
          <cell r="A172">
            <v>143</v>
          </cell>
          <cell r="G172">
            <v>1469000</v>
          </cell>
        </row>
        <row r="173">
          <cell r="A173">
            <v>143</v>
          </cell>
          <cell r="G173">
            <v>-1658000</v>
          </cell>
        </row>
        <row r="174">
          <cell r="A174">
            <v>143</v>
          </cell>
          <cell r="G174">
            <v>-5943000</v>
          </cell>
        </row>
        <row r="175">
          <cell r="A175">
            <v>143</v>
          </cell>
          <cell r="G175">
            <v>-1469000</v>
          </cell>
        </row>
        <row r="176">
          <cell r="A176">
            <v>143</v>
          </cell>
          <cell r="G176">
            <v>631000</v>
          </cell>
        </row>
        <row r="177">
          <cell r="A177">
            <v>143</v>
          </cell>
          <cell r="G177">
            <v>880000</v>
          </cell>
        </row>
        <row r="178">
          <cell r="A178">
            <v>143</v>
          </cell>
          <cell r="G178">
            <v>1734000</v>
          </cell>
        </row>
        <row r="179">
          <cell r="A179">
            <v>143</v>
          </cell>
          <cell r="G179">
            <v>1660000</v>
          </cell>
        </row>
        <row r="180">
          <cell r="A180">
            <v>143</v>
          </cell>
          <cell r="G180">
            <v>8713741</v>
          </cell>
        </row>
        <row r="181">
          <cell r="A181">
            <v>144</v>
          </cell>
          <cell r="G181">
            <v>8768320</v>
          </cell>
        </row>
        <row r="182">
          <cell r="A182">
            <v>145</v>
          </cell>
          <cell r="G182">
            <v>0</v>
          </cell>
        </row>
        <row r="183">
          <cell r="A183">
            <v>146</v>
          </cell>
          <cell r="G183">
            <v>295685962</v>
          </cell>
        </row>
        <row r="184">
          <cell r="A184">
            <v>147</v>
          </cell>
          <cell r="G184">
            <v>24852173</v>
          </cell>
        </row>
        <row r="185">
          <cell r="A185">
            <v>148</v>
          </cell>
          <cell r="G185">
            <v>42256581</v>
          </cell>
        </row>
        <row r="186">
          <cell r="A186">
            <v>149</v>
          </cell>
          <cell r="G186">
            <v>65134192</v>
          </cell>
        </row>
        <row r="187">
          <cell r="A187">
            <v>150</v>
          </cell>
          <cell r="G187">
            <v>-7602118</v>
          </cell>
        </row>
        <row r="188">
          <cell r="A188">
            <v>150</v>
          </cell>
          <cell r="G188">
            <v>2237000</v>
          </cell>
        </row>
        <row r="189">
          <cell r="A189">
            <v>150</v>
          </cell>
          <cell r="G189">
            <v>4000</v>
          </cell>
        </row>
        <row r="190">
          <cell r="A190">
            <v>150</v>
          </cell>
          <cell r="G190">
            <v>-1802000</v>
          </cell>
        </row>
        <row r="191">
          <cell r="A191">
            <v>151</v>
          </cell>
          <cell r="G191">
            <v>275</v>
          </cell>
        </row>
        <row r="192">
          <cell r="A192">
            <v>152</v>
          </cell>
          <cell r="G192">
            <v>36</v>
          </cell>
        </row>
        <row r="193">
          <cell r="A193">
            <v>152</v>
          </cell>
          <cell r="G193">
            <v>72344595</v>
          </cell>
        </row>
        <row r="194">
          <cell r="A194">
            <v>152</v>
          </cell>
          <cell r="G194">
            <v>2970001</v>
          </cell>
        </row>
        <row r="195">
          <cell r="A195">
            <v>153</v>
          </cell>
          <cell r="G195">
            <v>894033528</v>
          </cell>
        </row>
        <row r="196">
          <cell r="A196">
            <v>154</v>
          </cell>
          <cell r="G196">
            <v>419811427</v>
          </cell>
        </row>
        <row r="197">
          <cell r="A197">
            <v>155</v>
          </cell>
          <cell r="G197">
            <v>-3565</v>
          </cell>
        </row>
        <row r="198">
          <cell r="A198">
            <v>156</v>
          </cell>
          <cell r="G198">
            <v>61471126</v>
          </cell>
        </row>
        <row r="199">
          <cell r="A199">
            <v>157</v>
          </cell>
          <cell r="G199">
            <v>394229264</v>
          </cell>
        </row>
        <row r="200">
          <cell r="A200">
            <v>158</v>
          </cell>
          <cell r="G200">
            <v>0</v>
          </cell>
        </row>
        <row r="201">
          <cell r="A201">
            <v>159</v>
          </cell>
          <cell r="G201">
            <v>37498123</v>
          </cell>
        </row>
        <row r="202">
          <cell r="A202">
            <v>160</v>
          </cell>
          <cell r="G202">
            <v>3121836101</v>
          </cell>
        </row>
        <row r="203">
          <cell r="A203">
            <v>161</v>
          </cell>
          <cell r="G203">
            <v>0</v>
          </cell>
        </row>
        <row r="204">
          <cell r="A204">
            <v>162</v>
          </cell>
          <cell r="G204">
            <v>6146048</v>
          </cell>
        </row>
        <row r="205">
          <cell r="A205">
            <v>162</v>
          </cell>
          <cell r="G205">
            <v>48147</v>
          </cell>
        </row>
        <row r="206">
          <cell r="A206">
            <v>162</v>
          </cell>
          <cell r="G206">
            <v>2043000</v>
          </cell>
        </row>
        <row r="207">
          <cell r="A207">
            <v>163</v>
          </cell>
          <cell r="G207">
            <v>0</v>
          </cell>
        </row>
        <row r="208">
          <cell r="A208">
            <v>164</v>
          </cell>
          <cell r="G208">
            <v>248280014</v>
          </cell>
        </row>
        <row r="209">
          <cell r="A209">
            <v>165</v>
          </cell>
          <cell r="G209">
            <v>3090000</v>
          </cell>
        </row>
        <row r="210">
          <cell r="A210">
            <v>166</v>
          </cell>
          <cell r="G210">
            <v>21198695</v>
          </cell>
        </row>
        <row r="211">
          <cell r="A211">
            <v>167</v>
          </cell>
          <cell r="G211">
            <v>10767497826</v>
          </cell>
        </row>
        <row r="212">
          <cell r="A212">
            <v>168</v>
          </cell>
          <cell r="G212">
            <v>61914</v>
          </cell>
        </row>
        <row r="213">
          <cell r="A213">
            <v>169</v>
          </cell>
          <cell r="G213">
            <v>165067440</v>
          </cell>
        </row>
        <row r="214">
          <cell r="A214">
            <v>170</v>
          </cell>
          <cell r="G214">
            <v>459721</v>
          </cell>
        </row>
        <row r="215">
          <cell r="A215">
            <v>171</v>
          </cell>
          <cell r="G215">
            <v>2850751</v>
          </cell>
        </row>
        <row r="216">
          <cell r="A216">
            <v>172</v>
          </cell>
          <cell r="G216">
            <v>-263998307</v>
          </cell>
        </row>
        <row r="217">
          <cell r="A217">
            <v>173</v>
          </cell>
          <cell r="G217">
            <v>958244708</v>
          </cell>
        </row>
        <row r="218">
          <cell r="A218">
            <v>174</v>
          </cell>
          <cell r="G218">
            <v>104684673</v>
          </cell>
        </row>
        <row r="219">
          <cell r="A219">
            <v>175</v>
          </cell>
          <cell r="G219">
            <v>55144882</v>
          </cell>
        </row>
        <row r="220">
          <cell r="A220">
            <v>176</v>
          </cell>
          <cell r="G220">
            <v>997791204</v>
          </cell>
        </row>
        <row r="221">
          <cell r="A221">
            <v>176</v>
          </cell>
          <cell r="G221">
            <v>9520000</v>
          </cell>
        </row>
        <row r="222">
          <cell r="A222">
            <v>176</v>
          </cell>
          <cell r="G222">
            <v>-9520697</v>
          </cell>
        </row>
        <row r="223">
          <cell r="A223">
            <v>176</v>
          </cell>
          <cell r="G223">
            <v>-5857000</v>
          </cell>
        </row>
        <row r="224">
          <cell r="A224">
            <v>176</v>
          </cell>
          <cell r="G224">
            <v>6819000</v>
          </cell>
        </row>
        <row r="225">
          <cell r="A225">
            <v>176</v>
          </cell>
          <cell r="G225">
            <v>11469000</v>
          </cell>
        </row>
        <row r="226">
          <cell r="A226">
            <v>176</v>
          </cell>
          <cell r="G226">
            <v>-70826</v>
          </cell>
        </row>
        <row r="227">
          <cell r="A227">
            <v>177</v>
          </cell>
          <cell r="G227">
            <v>401459097</v>
          </cell>
        </row>
        <row r="228">
          <cell r="A228">
            <v>178</v>
          </cell>
          <cell r="G228">
            <v>114980822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فرم تائید صورتهای مالی 1"/>
      <sheetName val="ترازنامه"/>
      <sheetName val="ظرفیت نگهداری"/>
      <sheetName val="سودوزيان"/>
      <sheetName val="گردش حساب سود انباشته"/>
      <sheetName val="جریان وجوه نقد"/>
      <sheetName val="سودوزيان تجدید ارائه"/>
      <sheetName val="گردش حساب سود انباشته تجدید ارا"/>
      <sheetName val="یادداشت 3و4و5"/>
      <sheetName val="یادداشت1-5تا 4-5"/>
      <sheetName val="یادداشت 6 تا6-2"/>
      <sheetName val="یادداشت 7 تا 1-9"/>
      <sheetName val="یادداشت 10 تا 4-10"/>
      <sheetName val="یادداشت 11 الی 1-12"/>
      <sheetName val="یادداشت 13 تا 2-13"/>
      <sheetName val="یادداشت 14"/>
      <sheetName val="یادداشت 15"/>
      <sheetName val="یادداشت 16 و 17"/>
      <sheetName val="یادداشت 1-17"/>
      <sheetName val="یادداشت 2-17 و 3-17"/>
      <sheetName val="یادداشت 18"/>
      <sheetName val="یادداشت 2-18 و 19"/>
      <sheetName val="یادداشت 20 و 21"/>
      <sheetName val="یادداشت 22و23و24و25"/>
      <sheetName val="یادداشت 26"/>
      <sheetName val="یادداشت 27"/>
      <sheetName val="یادداشت 28"/>
      <sheetName val="یادداشت 29"/>
      <sheetName val="یادداشت30"/>
      <sheetName val="یادداشت 31 و 32"/>
      <sheetName val="یادداشت 33 و 34"/>
      <sheetName val="37"/>
      <sheetName val="یادداشت 35 و 36و 37"/>
      <sheetName val="یادداشت 38و39و40"/>
      <sheetName val="یادداشت   41"/>
      <sheetName val="یادداشت 2-41"/>
      <sheetName val="یادداشت  42"/>
      <sheetName val="یادداشت 43"/>
      <sheetName val="یادداشت  44"/>
      <sheetName val="پیوست"/>
      <sheetName val="یادداشت 44"/>
      <sheetName val="منابع سرمایه گذاری جدید"/>
      <sheetName val="ذخيره حق بيمه "/>
      <sheetName val="ذخیره خسارت معوق"/>
      <sheetName val="محاسبه ذخيره حق بيمه برگشتي"/>
      <sheetName val=" ذخيره ريسكهاي منقضي نشده"/>
      <sheetName val="ذخيره فني تكميلي و حوادث طبيعي"/>
      <sheetName val="ذخيره حق بيمه کوتاه مدت"/>
      <sheetName val=" ذخيره ريسكهاي منقضي نشده کوتاه"/>
      <sheetName val="آثار بیمه نامه های کوتاه مدت"/>
      <sheetName val="افزایش کاهش ذخایر بدون کوتاه"/>
      <sheetName val="افزایش کاهش ذخایربا اعمالکوتاه "/>
      <sheetName val="ضمیمه یاداشت سود ناخالص بیمه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6">
          <cell r="C6">
            <v>-1770983</v>
          </cell>
          <cell r="I6">
            <v>84772</v>
          </cell>
        </row>
        <row r="7">
          <cell r="C7">
            <v>-562862</v>
          </cell>
          <cell r="I7">
            <v>-15965</v>
          </cell>
        </row>
        <row r="8">
          <cell r="C8">
            <v>-1118805</v>
          </cell>
          <cell r="I8">
            <v>-38958</v>
          </cell>
        </row>
        <row r="9">
          <cell r="C9">
            <v>-216563</v>
          </cell>
          <cell r="I9">
            <v>-11871</v>
          </cell>
        </row>
        <row r="10">
          <cell r="C10">
            <v>-3616</v>
          </cell>
          <cell r="I10">
            <v>7576</v>
          </cell>
        </row>
        <row r="11">
          <cell r="C11">
            <v>-80777</v>
          </cell>
          <cell r="I11">
            <v>10232</v>
          </cell>
        </row>
        <row r="12">
          <cell r="C12">
            <v>-73021</v>
          </cell>
          <cell r="I12">
            <v>2009</v>
          </cell>
        </row>
        <row r="13">
          <cell r="C13">
            <v>-64883</v>
          </cell>
          <cell r="I13">
            <v>8374</v>
          </cell>
        </row>
        <row r="14">
          <cell r="C14">
            <v>-68980</v>
          </cell>
          <cell r="I14">
            <v>-125872</v>
          </cell>
        </row>
        <row r="15">
          <cell r="C15">
            <v>-7626</v>
          </cell>
          <cell r="I15">
            <v>166</v>
          </cell>
        </row>
        <row r="16">
          <cell r="C16">
            <v>-40457</v>
          </cell>
          <cell r="I16">
            <v>71938</v>
          </cell>
        </row>
        <row r="17">
          <cell r="C17">
            <v>210</v>
          </cell>
          <cell r="I17">
            <v>-17733</v>
          </cell>
        </row>
        <row r="18">
          <cell r="C18">
            <v>-18443</v>
          </cell>
          <cell r="I18">
            <v>6228</v>
          </cell>
        </row>
        <row r="19">
          <cell r="C19">
            <v>-185</v>
          </cell>
          <cell r="I19">
            <v>49</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صفحه امضا"/>
      <sheetName val="سود و زیان"/>
      <sheetName val="ترازنامه"/>
      <sheetName val="حقوق مالکانه"/>
      <sheetName val="صورت جریان"/>
      <sheetName val="4 "/>
      <sheetName val="5 "/>
      <sheetName val="6-7"/>
      <sheetName val=" 8 "/>
      <sheetName val="9 "/>
      <sheetName val="10 "/>
      <sheetName val="11 "/>
      <sheetName val="12 "/>
      <sheetName val="12-1"/>
      <sheetName val="13-14"/>
      <sheetName val="15-16"/>
      <sheetName val="17 "/>
      <sheetName val="18 "/>
      <sheetName val="19-20"/>
      <sheetName val="21-22"/>
      <sheetName val="22-1-1"/>
      <sheetName val="22-2"/>
      <sheetName val="22-3"/>
      <sheetName val="23-24"/>
      <sheetName val="25-26"/>
      <sheetName val="27"/>
      <sheetName val="28-29"/>
      <sheetName val="30-32"/>
      <sheetName val="30-32(2)"/>
      <sheetName val="33-34"/>
      <sheetName val="36-37"/>
      <sheetName val="35"/>
      <sheetName val="38-39"/>
      <sheetName val="40-41"/>
      <sheetName val="42"/>
      <sheetName val="43-44"/>
      <sheetName val="45"/>
      <sheetName val="46"/>
      <sheetName val="47"/>
    </sheetNames>
    <sheetDataSet>
      <sheetData sheetId="0"/>
      <sheetData sheetId="1"/>
      <sheetData sheetId="2">
        <row r="8">
          <cell r="F8">
            <v>186215</v>
          </cell>
        </row>
        <row r="17">
          <cell r="N17">
            <v>12311301</v>
          </cell>
        </row>
        <row r="27">
          <cell r="F27">
            <v>27756706</v>
          </cell>
        </row>
      </sheetData>
      <sheetData sheetId="3"/>
      <sheetData sheetId="4"/>
      <sheetData sheetId="5">
        <row r="9">
          <cell r="D9">
            <v>859657</v>
          </cell>
        </row>
        <row r="17">
          <cell r="D17">
            <v>3863743</v>
          </cell>
          <cell r="F17">
            <v>-406782</v>
          </cell>
        </row>
      </sheetData>
      <sheetData sheetId="6">
        <row r="9">
          <cell r="D9">
            <v>81467</v>
          </cell>
        </row>
        <row r="17">
          <cell r="D17">
            <v>343406</v>
          </cell>
        </row>
      </sheetData>
      <sheetData sheetId="7"/>
      <sheetData sheetId="8">
        <row r="7">
          <cell r="D7">
            <v>473965</v>
          </cell>
        </row>
        <row r="15">
          <cell r="D15">
            <v>717741</v>
          </cell>
          <cell r="F15">
            <v>2650</v>
          </cell>
          <cell r="H15">
            <v>-23215</v>
          </cell>
        </row>
      </sheetData>
      <sheetData sheetId="9">
        <row r="9">
          <cell r="D9">
            <v>81259</v>
          </cell>
        </row>
        <row r="17">
          <cell r="D17">
            <v>81337</v>
          </cell>
        </row>
      </sheetData>
      <sheetData sheetId="10"/>
      <sheetData sheetId="11"/>
      <sheetData sheetId="12"/>
      <sheetData sheetId="13"/>
      <sheetData sheetId="14"/>
      <sheetData sheetId="15"/>
      <sheetData sheetId="16"/>
      <sheetData sheetId="17">
        <row r="32">
          <cell r="J32">
            <v>1384570</v>
          </cell>
        </row>
      </sheetData>
      <sheetData sheetId="18">
        <row r="23">
          <cell r="F23">
            <v>853591</v>
          </cell>
        </row>
      </sheetData>
      <sheetData sheetId="19">
        <row r="16">
          <cell r="H16">
            <v>1960</v>
          </cell>
        </row>
      </sheetData>
      <sheetData sheetId="20"/>
      <sheetData sheetId="21"/>
      <sheetData sheetId="22"/>
      <sheetData sheetId="23"/>
      <sheetData sheetId="24"/>
      <sheetData sheetId="25"/>
      <sheetData sheetId="26"/>
      <sheetData sheetId="27">
        <row r="10">
          <cell r="J10">
            <v>1202018</v>
          </cell>
        </row>
        <row r="18">
          <cell r="J18">
            <v>4110176</v>
          </cell>
          <cell r="Z18">
            <v>1425781</v>
          </cell>
        </row>
      </sheetData>
      <sheetData sheetId="28">
        <row r="11">
          <cell r="J11">
            <v>906792</v>
          </cell>
        </row>
        <row r="19">
          <cell r="J19">
            <v>2704606</v>
          </cell>
          <cell r="Z19">
            <v>866473</v>
          </cell>
        </row>
      </sheetData>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5875">
          <a:gradFill>
            <a:gsLst>
              <a:gs pos="0">
                <a:schemeClr val="tx1"/>
              </a:gs>
              <a:gs pos="50000">
                <a:schemeClr val="accent1">
                  <a:tint val="44500"/>
                  <a:satMod val="160000"/>
                </a:schemeClr>
              </a:gs>
              <a:gs pos="100000">
                <a:schemeClr val="accent1">
                  <a:tint val="23500"/>
                  <a:satMod val="160000"/>
                </a:schemeClr>
              </a:gs>
            </a:gsLst>
            <a:lin ang="5400000" scaled="0"/>
          </a:gra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rightToLeft="1" topLeftCell="A4" zoomScaleNormal="100" zoomScaleSheetLayoutView="98" workbookViewId="0">
      <selection activeCell="L11" sqref="L11:N11"/>
    </sheetView>
  </sheetViews>
  <sheetFormatPr baseColWidth="10" defaultColWidth="8.83203125" defaultRowHeight="15"/>
  <cols>
    <col min="1" max="1" width="6.33203125" style="1" customWidth="1"/>
    <col min="2" max="7" width="10.33203125" style="1" customWidth="1"/>
    <col min="8" max="8" width="6.83203125" style="1" customWidth="1"/>
  </cols>
  <sheetData>
    <row r="1" spans="1:8" ht="16" thickBot="1"/>
    <row r="2" spans="1:8" ht="16" thickTop="1">
      <c r="A2" s="2"/>
      <c r="B2" s="3"/>
      <c r="C2" s="3"/>
      <c r="D2" s="3"/>
      <c r="E2" s="3"/>
      <c r="F2" s="3"/>
      <c r="G2" s="3"/>
      <c r="H2" s="4"/>
    </row>
    <row r="3" spans="1:8" ht="16" thickBot="1">
      <c r="A3" s="5"/>
      <c r="H3" s="6"/>
    </row>
    <row r="4" spans="1:8" ht="16" thickTop="1">
      <c r="A4" s="5"/>
      <c r="B4" s="7"/>
      <c r="C4" s="8"/>
      <c r="D4" s="8"/>
      <c r="E4" s="8"/>
      <c r="F4" s="8"/>
      <c r="G4" s="9"/>
      <c r="H4" s="6"/>
    </row>
    <row r="5" spans="1:8">
      <c r="A5" s="5"/>
      <c r="B5" s="10"/>
      <c r="G5" s="11"/>
      <c r="H5" s="6"/>
    </row>
    <row r="6" spans="1:8">
      <c r="A6" s="5"/>
      <c r="B6" s="10"/>
      <c r="G6" s="11"/>
      <c r="H6" s="6"/>
    </row>
    <row r="7" spans="1:8">
      <c r="A7" s="5"/>
      <c r="B7" s="10"/>
      <c r="G7" s="11"/>
      <c r="H7" s="6"/>
    </row>
    <row r="8" spans="1:8">
      <c r="A8" s="5"/>
      <c r="B8" s="10"/>
      <c r="G8" s="11"/>
      <c r="H8" s="6"/>
    </row>
    <row r="9" spans="1:8">
      <c r="A9" s="5"/>
      <c r="B9" s="10"/>
      <c r="G9" s="11"/>
      <c r="H9" s="6"/>
    </row>
    <row r="10" spans="1:8">
      <c r="A10" s="5"/>
      <c r="B10" s="10"/>
      <c r="G10" s="11"/>
      <c r="H10" s="6"/>
    </row>
    <row r="11" spans="1:8" ht="27">
      <c r="A11" s="5"/>
      <c r="B11" s="12"/>
      <c r="C11" s="13"/>
      <c r="D11" s="13"/>
      <c r="E11" s="13"/>
      <c r="F11" s="13"/>
      <c r="G11" s="14"/>
      <c r="H11" s="6"/>
    </row>
    <row r="12" spans="1:8" ht="14.25" customHeight="1">
      <c r="A12" s="5"/>
      <c r="B12" s="10"/>
      <c r="G12" s="11"/>
      <c r="H12" s="6"/>
    </row>
    <row r="13" spans="1:8" ht="40.5" customHeight="1">
      <c r="A13" s="5"/>
      <c r="B13" s="256" t="s">
        <v>43</v>
      </c>
      <c r="C13" s="257"/>
      <c r="D13" s="257"/>
      <c r="E13" s="257"/>
      <c r="F13" s="257"/>
      <c r="G13" s="258"/>
      <c r="H13" s="6"/>
    </row>
    <row r="14" spans="1:8" ht="27">
      <c r="A14" s="5"/>
      <c r="B14" s="256" t="s">
        <v>64</v>
      </c>
      <c r="C14" s="257"/>
      <c r="D14" s="257"/>
      <c r="E14" s="257"/>
      <c r="F14" s="257"/>
      <c r="G14" s="258"/>
      <c r="H14" s="6"/>
    </row>
    <row r="15" spans="1:8" ht="27">
      <c r="A15" s="5"/>
      <c r="B15" s="256" t="s">
        <v>52</v>
      </c>
      <c r="C15" s="257"/>
      <c r="D15" s="257"/>
      <c r="E15" s="257"/>
      <c r="F15" s="257"/>
      <c r="G15" s="258"/>
      <c r="H15" s="6"/>
    </row>
    <row r="16" spans="1:8" ht="17">
      <c r="A16" s="5"/>
      <c r="B16" s="10"/>
      <c r="C16" s="255"/>
      <c r="D16" s="255"/>
      <c r="E16" s="255"/>
      <c r="F16" s="255"/>
      <c r="G16" s="11"/>
      <c r="H16" s="6"/>
    </row>
    <row r="17" spans="1:8">
      <c r="A17" s="5"/>
      <c r="B17" s="10"/>
      <c r="G17" s="11"/>
      <c r="H17" s="6"/>
    </row>
    <row r="18" spans="1:8">
      <c r="A18" s="5"/>
      <c r="B18" s="10"/>
      <c r="G18" s="11"/>
      <c r="H18" s="6"/>
    </row>
    <row r="19" spans="1:8">
      <c r="A19" s="5"/>
      <c r="B19" s="10"/>
      <c r="G19" s="11"/>
      <c r="H19" s="6"/>
    </row>
    <row r="20" spans="1:8">
      <c r="A20" s="5"/>
      <c r="B20" s="10"/>
      <c r="G20" s="11"/>
      <c r="H20" s="6"/>
    </row>
    <row r="21" spans="1:8">
      <c r="A21" s="5"/>
      <c r="B21" s="10"/>
      <c r="G21" s="11"/>
      <c r="H21" s="6"/>
    </row>
    <row r="22" spans="1:8">
      <c r="A22" s="5"/>
      <c r="B22" s="10"/>
      <c r="G22" s="11"/>
      <c r="H22" s="6"/>
    </row>
    <row r="23" spans="1:8">
      <c r="A23" s="5"/>
      <c r="B23" s="10"/>
      <c r="G23" s="11"/>
      <c r="H23" s="6"/>
    </row>
    <row r="24" spans="1:8" ht="16" thickBot="1">
      <c r="A24" s="5"/>
      <c r="B24" s="15"/>
      <c r="C24" s="16"/>
      <c r="D24" s="16"/>
      <c r="E24" s="16"/>
      <c r="F24" s="16"/>
      <c r="G24" s="17"/>
      <c r="H24" s="6"/>
    </row>
    <row r="25" spans="1:8" ht="16" thickTop="1">
      <c r="A25" s="5"/>
      <c r="H25" s="6"/>
    </row>
    <row r="26" spans="1:8" ht="16" thickBot="1">
      <c r="A26" s="18"/>
      <c r="B26" s="19"/>
      <c r="C26" s="19"/>
      <c r="D26" s="19"/>
      <c r="E26" s="19"/>
      <c r="F26" s="19"/>
      <c r="G26" s="19"/>
      <c r="H26" s="20"/>
    </row>
    <row r="27" spans="1:8" ht="16" thickTop="1"/>
  </sheetData>
  <mergeCells count="4">
    <mergeCell ref="C16:F16"/>
    <mergeCell ref="B14:G14"/>
    <mergeCell ref="B13:G13"/>
    <mergeCell ref="B15:G15"/>
  </mergeCells>
  <printOptions horizontalCentered="1"/>
  <pageMargins left="0.59055118110236227" right="0.59055118110236227" top="1.3779527559055118" bottom="0.19685039370078741" header="0.59055118110236227" footer="0"/>
  <pageSetup paperSize="9" fitToWidth="0" fitToHeight="0" orientation="portrait" r:id="rId1"/>
  <rowBreaks count="1" manualBreakCount="1">
    <brk id="26"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7"/>
  <sheetViews>
    <sheetView rightToLeft="1" topLeftCell="A3" workbookViewId="0">
      <selection activeCell="B14" sqref="B14:G14"/>
    </sheetView>
  </sheetViews>
  <sheetFormatPr baseColWidth="10" defaultColWidth="8.83203125" defaultRowHeight="15"/>
  <cols>
    <col min="1" max="1" width="6.33203125" style="1" customWidth="1"/>
    <col min="2" max="7" width="10.33203125" style="1" customWidth="1"/>
    <col min="8" max="8" width="6.83203125" style="1" customWidth="1"/>
  </cols>
  <sheetData>
    <row r="1" spans="1:8" ht="16" thickBot="1"/>
    <row r="2" spans="1:8" ht="16" thickTop="1">
      <c r="A2" s="2"/>
      <c r="B2" s="3"/>
      <c r="C2" s="3"/>
      <c r="D2" s="3"/>
      <c r="E2" s="3"/>
      <c r="F2" s="3"/>
      <c r="G2" s="3"/>
      <c r="H2" s="4"/>
    </row>
    <row r="3" spans="1:8" ht="16" thickBot="1">
      <c r="A3" s="5"/>
      <c r="H3" s="6"/>
    </row>
    <row r="4" spans="1:8" ht="16" thickTop="1">
      <c r="A4" s="5"/>
      <c r="B4" s="7"/>
      <c r="C4" s="8"/>
      <c r="D4" s="8"/>
      <c r="E4" s="8"/>
      <c r="F4" s="8"/>
      <c r="G4" s="9"/>
      <c r="H4" s="6"/>
    </row>
    <row r="5" spans="1:8">
      <c r="A5" s="5"/>
      <c r="B5" s="10"/>
      <c r="G5" s="11"/>
      <c r="H5" s="6"/>
    </row>
    <row r="6" spans="1:8">
      <c r="A6" s="5"/>
      <c r="B6" s="10"/>
      <c r="G6" s="11"/>
      <c r="H6" s="6"/>
    </row>
    <row r="7" spans="1:8">
      <c r="A7" s="5"/>
      <c r="B7" s="10"/>
      <c r="G7" s="11"/>
      <c r="H7" s="6"/>
    </row>
    <row r="8" spans="1:8">
      <c r="A8" s="5"/>
      <c r="B8" s="10"/>
      <c r="G8" s="11"/>
      <c r="H8" s="6"/>
    </row>
    <row r="9" spans="1:8">
      <c r="A9" s="5"/>
      <c r="B9" s="10"/>
      <c r="G9" s="11"/>
      <c r="H9" s="6"/>
    </row>
    <row r="10" spans="1:8">
      <c r="A10" s="5"/>
      <c r="B10" s="10"/>
      <c r="G10" s="11"/>
      <c r="H10" s="6"/>
    </row>
    <row r="11" spans="1:8" ht="27">
      <c r="A11" s="5"/>
      <c r="B11" s="12"/>
      <c r="C11" s="13"/>
      <c r="D11" s="13"/>
      <c r="E11" s="13"/>
      <c r="F11" s="13"/>
      <c r="G11" s="14"/>
      <c r="H11" s="6"/>
    </row>
    <row r="12" spans="1:8">
      <c r="A12" s="5"/>
      <c r="B12" s="10"/>
      <c r="G12" s="11"/>
      <c r="H12" s="6"/>
    </row>
    <row r="13" spans="1:8" ht="27">
      <c r="A13" s="5"/>
      <c r="B13" s="256" t="s">
        <v>43</v>
      </c>
      <c r="C13" s="257"/>
      <c r="D13" s="257"/>
      <c r="E13" s="257"/>
      <c r="F13" s="257"/>
      <c r="G13" s="258"/>
      <c r="H13" s="6"/>
    </row>
    <row r="14" spans="1:8" ht="27">
      <c r="A14" s="5"/>
      <c r="B14" s="256" t="s">
        <v>48</v>
      </c>
      <c r="C14" s="257"/>
      <c r="D14" s="257"/>
      <c r="E14" s="257"/>
      <c r="F14" s="257"/>
      <c r="G14" s="258"/>
      <c r="H14" s="6"/>
    </row>
    <row r="15" spans="1:8" ht="27">
      <c r="A15" s="5"/>
      <c r="B15" s="256" t="s">
        <v>52</v>
      </c>
      <c r="C15" s="257"/>
      <c r="D15" s="257"/>
      <c r="E15" s="257"/>
      <c r="F15" s="257"/>
      <c r="G15" s="258"/>
      <c r="H15" s="6"/>
    </row>
    <row r="16" spans="1:8" ht="17">
      <c r="A16" s="5"/>
      <c r="B16" s="10"/>
      <c r="C16" s="255"/>
      <c r="D16" s="255"/>
      <c r="E16" s="255"/>
      <c r="F16" s="255"/>
      <c r="G16" s="11"/>
      <c r="H16" s="6"/>
    </row>
    <row r="17" spans="1:8">
      <c r="A17" s="5"/>
      <c r="B17" s="10"/>
      <c r="G17" s="11"/>
      <c r="H17" s="6"/>
    </row>
    <row r="18" spans="1:8">
      <c r="A18" s="5"/>
      <c r="B18" s="10"/>
      <c r="G18" s="11"/>
      <c r="H18" s="6"/>
    </row>
    <row r="19" spans="1:8">
      <c r="A19" s="5"/>
      <c r="B19" s="10"/>
      <c r="G19" s="11"/>
      <c r="H19" s="6"/>
    </row>
    <row r="20" spans="1:8">
      <c r="A20" s="5"/>
      <c r="B20" s="10"/>
      <c r="G20" s="11"/>
      <c r="H20" s="6"/>
    </row>
    <row r="21" spans="1:8">
      <c r="A21" s="5"/>
      <c r="B21" s="10"/>
      <c r="G21" s="11"/>
      <c r="H21" s="6"/>
    </row>
    <row r="22" spans="1:8">
      <c r="A22" s="5"/>
      <c r="B22" s="10"/>
      <c r="G22" s="11"/>
      <c r="H22" s="6"/>
    </row>
    <row r="23" spans="1:8">
      <c r="A23" s="5"/>
      <c r="B23" s="10"/>
      <c r="G23" s="11"/>
      <c r="H23" s="6"/>
    </row>
    <row r="24" spans="1:8" ht="16" thickBot="1">
      <c r="A24" s="5"/>
      <c r="B24" s="15"/>
      <c r="C24" s="16"/>
      <c r="D24" s="16"/>
      <c r="E24" s="16"/>
      <c r="F24" s="16"/>
      <c r="G24" s="17"/>
      <c r="H24" s="6"/>
    </row>
    <row r="25" spans="1:8" ht="16" thickTop="1">
      <c r="A25" s="5"/>
      <c r="H25" s="6"/>
    </row>
    <row r="26" spans="1:8" ht="16" thickBot="1">
      <c r="A26" s="18"/>
      <c r="B26" s="19"/>
      <c r="C26" s="19"/>
      <c r="D26" s="19"/>
      <c r="E26" s="19"/>
      <c r="F26" s="19"/>
      <c r="G26" s="19"/>
      <c r="H26" s="20"/>
    </row>
    <row r="27" spans="1:8" ht="16" thickTop="1"/>
  </sheetData>
  <mergeCells count="4">
    <mergeCell ref="B13:G13"/>
    <mergeCell ref="B14:G14"/>
    <mergeCell ref="B15:G15"/>
    <mergeCell ref="C16:F16"/>
  </mergeCells>
  <printOptions horizontalCentered="1" verticalCentered="1"/>
  <pageMargins left="0.70866141732283472" right="0.70866141732283472" top="0.74803149606299213" bottom="0.74803149606299213" header="0.31496062992125984" footer="0.31496062992125984"/>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6"/>
  <sheetViews>
    <sheetView rightToLeft="1" view="pageBreakPreview" zoomScale="110" zoomScaleNormal="100" zoomScaleSheetLayoutView="110" workbookViewId="0">
      <selection activeCell="K22" sqref="C22:K26"/>
    </sheetView>
  </sheetViews>
  <sheetFormatPr baseColWidth="10" defaultColWidth="9.1640625" defaultRowHeight="17"/>
  <cols>
    <col min="1" max="1" width="2" style="60" customWidth="1"/>
    <col min="2" max="2" width="1.83203125" style="117" customWidth="1"/>
    <col min="3" max="3" width="14.5" style="117" customWidth="1"/>
    <col min="4" max="4" width="11.33203125" style="117" customWidth="1"/>
    <col min="5" max="5" width="1.5" style="117" customWidth="1"/>
    <col min="6" max="6" width="19.1640625" style="117" customWidth="1"/>
    <col min="7" max="7" width="1.5" style="117" customWidth="1"/>
    <col min="8" max="8" width="9" style="117" customWidth="1"/>
    <col min="9" max="9" width="9.1640625" style="117"/>
    <col min="10" max="10" width="1.5" style="117" customWidth="1"/>
    <col min="11" max="11" width="26.5" style="117" customWidth="1"/>
    <col min="12" max="16384" width="9.1640625" style="60"/>
  </cols>
  <sheetData>
    <row r="1" spans="1:11" customFormat="1" ht="52.5" customHeight="1">
      <c r="A1" s="62"/>
      <c r="B1" s="62"/>
      <c r="C1" s="62"/>
      <c r="D1" s="62"/>
      <c r="E1" s="58"/>
      <c r="F1" s="58"/>
    </row>
    <row r="2" spans="1:11">
      <c r="B2" s="261" t="s">
        <v>91</v>
      </c>
      <c r="C2" s="261"/>
      <c r="D2" s="261"/>
      <c r="E2" s="261"/>
      <c r="F2" s="261"/>
      <c r="G2" s="261"/>
      <c r="H2" s="261"/>
      <c r="I2" s="261"/>
      <c r="J2" s="261"/>
      <c r="K2" s="261"/>
    </row>
    <row r="3" spans="1:11" s="118" customFormat="1" ht="26.25" customHeight="1">
      <c r="B3" s="232" t="s">
        <v>92</v>
      </c>
      <c r="C3" s="232"/>
      <c r="D3" s="232"/>
      <c r="E3" s="232"/>
      <c r="F3" s="232"/>
      <c r="G3" s="232"/>
      <c r="H3" s="232"/>
      <c r="I3" s="232"/>
      <c r="J3" s="232"/>
      <c r="K3" s="232"/>
    </row>
    <row r="4" spans="1:11" ht="39.75" customHeight="1">
      <c r="B4" s="262"/>
      <c r="C4" s="262"/>
      <c r="D4" s="262"/>
      <c r="E4" s="262"/>
      <c r="F4" s="262"/>
      <c r="G4" s="262"/>
      <c r="H4" s="262"/>
      <c r="I4" s="262"/>
      <c r="J4" s="262"/>
      <c r="K4" s="262"/>
    </row>
    <row r="5" spans="1:11" ht="6.75" customHeight="1">
      <c r="B5" s="160"/>
      <c r="C5" s="160"/>
      <c r="D5" s="160"/>
      <c r="E5" s="160"/>
      <c r="F5" s="160"/>
      <c r="G5" s="160"/>
      <c r="H5" s="160"/>
      <c r="I5" s="160"/>
      <c r="J5" s="160"/>
      <c r="K5" s="160"/>
    </row>
    <row r="6" spans="1:11">
      <c r="B6" s="261" t="s">
        <v>93</v>
      </c>
      <c r="C6" s="261"/>
      <c r="D6" s="261"/>
      <c r="E6" s="261"/>
      <c r="F6" s="261"/>
      <c r="G6" s="261"/>
      <c r="H6" s="261"/>
      <c r="I6" s="261"/>
      <c r="J6" s="261"/>
      <c r="K6" s="261"/>
    </row>
    <row r="7" spans="1:11">
      <c r="B7" s="160"/>
      <c r="C7" s="160"/>
      <c r="D7" s="160"/>
      <c r="E7" s="160"/>
      <c r="F7" s="160"/>
      <c r="G7" s="160"/>
      <c r="H7" s="160"/>
      <c r="I7" s="160"/>
      <c r="J7" s="263" t="s">
        <v>94</v>
      </c>
      <c r="K7" s="263"/>
    </row>
    <row r="8" spans="1:11">
      <c r="B8" s="160"/>
      <c r="C8" s="259" t="s">
        <v>95</v>
      </c>
      <c r="D8" s="259"/>
      <c r="E8" s="259"/>
      <c r="F8" s="259"/>
      <c r="G8" s="161"/>
      <c r="H8" s="161"/>
      <c r="I8" s="161"/>
      <c r="J8" s="260" t="s">
        <v>139</v>
      </c>
      <c r="K8" s="260"/>
    </row>
    <row r="9" spans="1:11">
      <c r="B9" s="160"/>
      <c r="C9" s="259" t="s">
        <v>96</v>
      </c>
      <c r="D9" s="259"/>
      <c r="E9" s="259"/>
      <c r="F9" s="259"/>
      <c r="G9" s="161"/>
      <c r="H9" s="161"/>
      <c r="I9" s="161"/>
      <c r="J9" s="264" t="s">
        <v>165</v>
      </c>
      <c r="K9" s="264"/>
    </row>
    <row r="10" spans="1:11">
      <c r="B10" s="160"/>
      <c r="C10" s="259" t="s">
        <v>97</v>
      </c>
      <c r="D10" s="259"/>
      <c r="E10" s="259"/>
      <c r="F10" s="259"/>
      <c r="G10" s="161"/>
      <c r="H10" s="161"/>
      <c r="I10" s="161"/>
      <c r="J10" s="265" t="s">
        <v>185</v>
      </c>
      <c r="K10" s="265"/>
    </row>
    <row r="11" spans="1:11">
      <c r="B11" s="160"/>
      <c r="C11" s="259" t="s">
        <v>98</v>
      </c>
      <c r="D11" s="259"/>
      <c r="E11" s="259"/>
      <c r="F11" s="259"/>
      <c r="G11" s="161"/>
      <c r="H11" s="161"/>
      <c r="I11" s="161"/>
      <c r="J11" s="264" t="s">
        <v>140</v>
      </c>
      <c r="K11" s="264"/>
    </row>
    <row r="12" spans="1:11">
      <c r="B12" s="160"/>
      <c r="C12" s="259" t="s">
        <v>99</v>
      </c>
      <c r="D12" s="259"/>
      <c r="E12" s="259"/>
      <c r="F12" s="259"/>
      <c r="G12" s="161"/>
      <c r="H12" s="161"/>
      <c r="I12" s="161"/>
      <c r="J12" s="264"/>
      <c r="K12" s="264"/>
    </row>
    <row r="13" spans="1:11">
      <c r="B13" s="160"/>
      <c r="C13" s="259" t="s">
        <v>100</v>
      </c>
      <c r="D13" s="259"/>
      <c r="E13" s="259"/>
      <c r="F13" s="259"/>
      <c r="G13" s="161"/>
      <c r="H13" s="161"/>
      <c r="I13" s="161"/>
      <c r="J13" s="264" t="s">
        <v>141</v>
      </c>
      <c r="K13" s="264"/>
    </row>
    <row r="14" spans="1:11">
      <c r="B14" s="160"/>
      <c r="C14" s="259" t="s">
        <v>101</v>
      </c>
      <c r="D14" s="259"/>
      <c r="E14" s="259"/>
      <c r="F14" s="259"/>
      <c r="G14" s="161"/>
      <c r="H14" s="161"/>
      <c r="I14" s="161"/>
      <c r="J14" s="264" t="s">
        <v>142</v>
      </c>
      <c r="K14" s="264"/>
    </row>
    <row r="15" spans="1:11">
      <c r="B15" s="160"/>
      <c r="C15" s="259" t="s">
        <v>102</v>
      </c>
      <c r="D15" s="259"/>
      <c r="E15" s="259"/>
      <c r="F15" s="259"/>
      <c r="G15" s="161"/>
      <c r="H15" s="161"/>
      <c r="I15" s="161"/>
      <c r="J15" s="264" t="s">
        <v>143</v>
      </c>
      <c r="K15" s="264"/>
    </row>
    <row r="16" spans="1:11">
      <c r="B16" s="160"/>
      <c r="C16" s="259" t="s">
        <v>103</v>
      </c>
      <c r="D16" s="259"/>
      <c r="E16" s="259"/>
      <c r="F16" s="259"/>
      <c r="G16" s="161"/>
      <c r="H16" s="161"/>
      <c r="I16" s="161"/>
      <c r="J16" s="264" t="s">
        <v>144</v>
      </c>
      <c r="K16" s="264"/>
    </row>
    <row r="17" spans="2:11">
      <c r="B17" s="160"/>
      <c r="C17" s="259" t="s">
        <v>104</v>
      </c>
      <c r="D17" s="259"/>
      <c r="E17" s="259"/>
      <c r="F17" s="259"/>
      <c r="G17" s="161"/>
      <c r="H17" s="161"/>
      <c r="I17" s="161"/>
      <c r="J17" s="264" t="s">
        <v>166</v>
      </c>
      <c r="K17" s="264"/>
    </row>
    <row r="18" spans="2:11" ht="5.25" customHeight="1">
      <c r="B18" s="160"/>
      <c r="C18" s="162"/>
      <c r="D18" s="162"/>
      <c r="E18" s="162"/>
      <c r="F18" s="162"/>
      <c r="G18" s="162"/>
      <c r="H18" s="162"/>
      <c r="I18" s="162"/>
      <c r="J18" s="162"/>
      <c r="K18" s="162"/>
    </row>
    <row r="19" spans="2:11" ht="65.25" customHeight="1">
      <c r="B19" s="160"/>
      <c r="C19" s="262"/>
      <c r="D19" s="262"/>
      <c r="E19" s="262"/>
      <c r="F19" s="262"/>
      <c r="G19" s="262"/>
      <c r="H19" s="262"/>
      <c r="I19" s="262"/>
      <c r="J19" s="262"/>
      <c r="K19" s="262"/>
    </row>
    <row r="20" spans="2:11" ht="6.75" customHeight="1">
      <c r="B20" s="160"/>
      <c r="C20" s="160"/>
      <c r="D20" s="160"/>
      <c r="E20" s="160"/>
      <c r="F20" s="160"/>
      <c r="G20" s="160"/>
      <c r="H20" s="160"/>
      <c r="I20" s="160"/>
      <c r="J20" s="160"/>
      <c r="K20" s="160"/>
    </row>
    <row r="21" spans="2:11" s="61" customFormat="1">
      <c r="B21" s="233"/>
      <c r="C21" s="267" t="s">
        <v>105</v>
      </c>
      <c r="D21" s="267"/>
      <c r="E21" s="235"/>
      <c r="F21" s="234" t="s">
        <v>106</v>
      </c>
      <c r="G21" s="235"/>
      <c r="H21" s="267" t="s">
        <v>107</v>
      </c>
      <c r="I21" s="267"/>
      <c r="J21" s="235"/>
      <c r="K21" s="234" t="s">
        <v>108</v>
      </c>
    </row>
    <row r="22" spans="2:11" ht="60.75" customHeight="1">
      <c r="B22" s="63"/>
      <c r="C22" s="266"/>
      <c r="D22" s="266"/>
      <c r="E22" s="233"/>
      <c r="F22" s="236"/>
      <c r="G22" s="233"/>
      <c r="H22" s="266"/>
      <c r="I22" s="266"/>
      <c r="J22" s="233"/>
      <c r="K22" s="236"/>
    </row>
    <row r="23" spans="2:11" ht="60.75" customHeight="1">
      <c r="B23" s="63"/>
      <c r="C23" s="266"/>
      <c r="D23" s="266"/>
      <c r="E23" s="233"/>
      <c r="F23" s="236"/>
      <c r="G23" s="233"/>
      <c r="H23" s="266"/>
      <c r="I23" s="266"/>
      <c r="J23" s="233"/>
      <c r="K23" s="236"/>
    </row>
    <row r="24" spans="2:11" ht="60.75" customHeight="1">
      <c r="B24" s="63"/>
      <c r="C24" s="266"/>
      <c r="D24" s="266"/>
      <c r="E24" s="233"/>
      <c r="F24" s="236"/>
      <c r="G24" s="233"/>
      <c r="H24" s="266"/>
      <c r="I24" s="266"/>
      <c r="J24" s="233"/>
      <c r="K24" s="236"/>
    </row>
    <row r="25" spans="2:11" ht="60.75" customHeight="1">
      <c r="B25" s="63"/>
      <c r="C25" s="266"/>
      <c r="D25" s="266"/>
      <c r="E25" s="233"/>
      <c r="F25" s="237"/>
      <c r="G25" s="233"/>
      <c r="H25" s="266"/>
      <c r="I25" s="266"/>
      <c r="J25" s="233"/>
      <c r="K25" s="236"/>
    </row>
    <row r="26" spans="2:11" ht="60.75" customHeight="1">
      <c r="B26" s="63"/>
      <c r="C26" s="266"/>
      <c r="D26" s="266"/>
      <c r="E26" s="233"/>
      <c r="F26" s="236"/>
      <c r="G26" s="233"/>
      <c r="H26" s="266"/>
      <c r="I26" s="266"/>
      <c r="J26" s="233"/>
      <c r="K26" s="236"/>
    </row>
  </sheetData>
  <mergeCells count="37">
    <mergeCell ref="C24:D24"/>
    <mergeCell ref="H24:I24"/>
    <mergeCell ref="C25:D25"/>
    <mergeCell ref="H25:I25"/>
    <mergeCell ref="C26:D26"/>
    <mergeCell ref="H26:I26"/>
    <mergeCell ref="C23:D23"/>
    <mergeCell ref="H23:I23"/>
    <mergeCell ref="C15:F15"/>
    <mergeCell ref="J15:K15"/>
    <mergeCell ref="C16:F16"/>
    <mergeCell ref="J16:K16"/>
    <mergeCell ref="C17:F17"/>
    <mergeCell ref="J17:K17"/>
    <mergeCell ref="C19:K19"/>
    <mergeCell ref="C21:D21"/>
    <mergeCell ref="H21:I21"/>
    <mergeCell ref="C22:D22"/>
    <mergeCell ref="H22:I22"/>
    <mergeCell ref="C12:F12"/>
    <mergeCell ref="J12:K12"/>
    <mergeCell ref="C13:F13"/>
    <mergeCell ref="J13:K13"/>
    <mergeCell ref="C14:F14"/>
    <mergeCell ref="J14:K14"/>
    <mergeCell ref="C9:F9"/>
    <mergeCell ref="J9:K9"/>
    <mergeCell ref="C10:F10"/>
    <mergeCell ref="J10:K10"/>
    <mergeCell ref="C11:F11"/>
    <mergeCell ref="J11:K11"/>
    <mergeCell ref="C8:F8"/>
    <mergeCell ref="J8:K8"/>
    <mergeCell ref="B2:K2"/>
    <mergeCell ref="B4:K4"/>
    <mergeCell ref="B6:K6"/>
    <mergeCell ref="J7:K7"/>
  </mergeCells>
  <printOptions horizontalCentered="1"/>
  <pageMargins left="0.511811023622047" right="0.511811023622047" top="0.74803149606299202" bottom="0.99803149599999996" header="0.31496062992126" footer="0.31496062992126"/>
  <pageSetup paperSize="9" scale="88" orientation="portrait" r:id="rId1"/>
  <headerFooter>
    <oddFooter xml:space="preserve">&amp;C&amp;"B Nazanin,Regular"&amp;12 &amp;"B Nazanin,Bold"&amp;14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G20"/>
  <sheetViews>
    <sheetView rightToLeft="1" tabSelected="1" view="pageBreakPreview" topLeftCell="A36" zoomScaleNormal="100" zoomScaleSheetLayoutView="100" workbookViewId="0">
      <selection sqref="A1:D3"/>
    </sheetView>
  </sheetViews>
  <sheetFormatPr baseColWidth="10" defaultColWidth="9.1640625" defaultRowHeight="15"/>
  <cols>
    <col min="1" max="1" width="43.5" customWidth="1"/>
    <col min="2" max="2" width="9.5" bestFit="1" customWidth="1"/>
    <col min="3" max="4" width="38.5" customWidth="1"/>
    <col min="5" max="5" width="3.1640625" customWidth="1"/>
  </cols>
  <sheetData>
    <row r="1" spans="1:7" ht="20">
      <c r="A1" s="271"/>
      <c r="B1" s="271"/>
      <c r="C1" s="271"/>
      <c r="D1" s="271"/>
      <c r="E1" s="58"/>
      <c r="F1" s="58"/>
    </row>
    <row r="2" spans="1:7" ht="20">
      <c r="A2" s="271"/>
      <c r="B2" s="271"/>
      <c r="C2" s="271"/>
      <c r="D2" s="271"/>
      <c r="E2" s="58"/>
      <c r="F2" s="58"/>
    </row>
    <row r="3" spans="1:7" ht="20">
      <c r="A3" s="271"/>
      <c r="B3" s="271"/>
      <c r="C3" s="271"/>
      <c r="D3" s="271"/>
      <c r="E3" s="58"/>
      <c r="F3" s="58"/>
    </row>
    <row r="4" spans="1:7" ht="9" customHeight="1" thickBot="1">
      <c r="A4" s="62"/>
      <c r="B4" s="62"/>
      <c r="C4" s="62"/>
      <c r="D4" s="62"/>
      <c r="E4" s="58"/>
      <c r="F4" s="58"/>
    </row>
    <row r="5" spans="1:7" s="63" customFormat="1" ht="28.5" customHeight="1">
      <c r="A5" s="272" t="s">
        <v>112</v>
      </c>
      <c r="B5" s="274" t="s">
        <v>113</v>
      </c>
      <c r="C5" s="76" t="s">
        <v>206</v>
      </c>
      <c r="D5" s="77" t="s">
        <v>205</v>
      </c>
    </row>
    <row r="6" spans="1:7" s="63" customFormat="1" ht="28.5" customHeight="1" thickBot="1">
      <c r="A6" s="273"/>
      <c r="B6" s="275"/>
      <c r="C6" s="226" t="s">
        <v>114</v>
      </c>
      <c r="D6" s="227" t="s">
        <v>114</v>
      </c>
    </row>
    <row r="7" spans="1:7" s="63" customFormat="1" ht="28.5" customHeight="1">
      <c r="A7" s="228" t="s">
        <v>115</v>
      </c>
      <c r="B7" s="229">
        <v>4</v>
      </c>
      <c r="C7" s="230">
        <f>'محاسبه مبلغ سرمايه موجود'!C33</f>
        <v>15444816</v>
      </c>
      <c r="D7" s="231">
        <v>12190649</v>
      </c>
      <c r="F7" s="64"/>
      <c r="G7" s="64"/>
    </row>
    <row r="8" spans="1:7" s="63" customFormat="1" ht="28.5" customHeight="1">
      <c r="A8" s="104" t="s">
        <v>116</v>
      </c>
      <c r="B8" s="105" t="s">
        <v>117</v>
      </c>
      <c r="C8" s="106">
        <f>'ریسک صدور بیمه نامه'!U29</f>
        <v>2070569.9923958329</v>
      </c>
      <c r="D8" s="107">
        <v>1008940</v>
      </c>
    </row>
    <row r="9" spans="1:7" s="63" customFormat="1" ht="28.5" customHeight="1">
      <c r="A9" s="104" t="s">
        <v>118</v>
      </c>
      <c r="B9" s="105" t="s">
        <v>119</v>
      </c>
      <c r="C9" s="106">
        <f>'محاسبه كل ريسك بازار '!G11</f>
        <v>2274031.35</v>
      </c>
      <c r="D9" s="107">
        <v>1154568</v>
      </c>
    </row>
    <row r="10" spans="1:7" s="63" customFormat="1" ht="28.5" customHeight="1">
      <c r="A10" s="104" t="s">
        <v>120</v>
      </c>
      <c r="B10" s="105" t="s">
        <v>121</v>
      </c>
      <c r="C10" s="106">
        <f>'محاسبه كل رسيك اعتبار'!G12</f>
        <v>50036.79443173574</v>
      </c>
      <c r="D10" s="107">
        <v>39886</v>
      </c>
    </row>
    <row r="11" spans="1:7" s="63" customFormat="1" ht="28.5" customHeight="1">
      <c r="A11" s="104" t="s">
        <v>122</v>
      </c>
      <c r="B11" s="105" t="s">
        <v>123</v>
      </c>
      <c r="C11" s="106">
        <f>'محاسبه کل ریسک نقدینگی '!F9</f>
        <v>0</v>
      </c>
      <c r="D11" s="107">
        <v>0</v>
      </c>
    </row>
    <row r="12" spans="1:7" s="63" customFormat="1" ht="28.5" customHeight="1" thickBot="1">
      <c r="A12" s="108" t="s">
        <v>22</v>
      </c>
      <c r="B12" s="103"/>
      <c r="C12" s="109">
        <f>((C8^2+C9^2+C10^2+C11^2))^0.5</f>
        <v>3075870.9912787154</v>
      </c>
      <c r="D12" s="110">
        <f>((D8^2+D9^2+D10^2+D11^2))^0.5</f>
        <v>1533811.6192088258</v>
      </c>
    </row>
    <row r="13" spans="1:7" s="63" customFormat="1" ht="28.5" customHeight="1" thickBot="1">
      <c r="A13" s="269"/>
      <c r="B13" s="270"/>
      <c r="C13" s="111" t="s">
        <v>124</v>
      </c>
      <c r="D13" s="112" t="s">
        <v>124</v>
      </c>
    </row>
    <row r="14" spans="1:7" s="63" customFormat="1" ht="28.5" customHeight="1" thickBot="1">
      <c r="A14" s="113" t="s">
        <v>20</v>
      </c>
      <c r="B14" s="114">
        <v>6</v>
      </c>
      <c r="C14" s="115">
        <f>C7*100/C12</f>
        <v>502.12821161199639</v>
      </c>
      <c r="D14" s="116">
        <f>D7*100/D12</f>
        <v>794.79440938700213</v>
      </c>
    </row>
    <row r="17" spans="1:4" ht="409.5" customHeight="1">
      <c r="A17" s="62"/>
      <c r="B17" s="62"/>
      <c r="C17" s="62"/>
      <c r="D17" s="62"/>
    </row>
    <row r="18" spans="1:4" ht="13.5" customHeight="1">
      <c r="A18" s="268"/>
      <c r="B18" s="268"/>
      <c r="C18" s="268"/>
      <c r="D18" s="268"/>
    </row>
    <row r="19" spans="1:4" ht="5.25" hidden="1" customHeight="1">
      <c r="A19" s="268"/>
      <c r="B19" s="268"/>
      <c r="C19" s="268"/>
      <c r="D19" s="268"/>
    </row>
    <row r="20" spans="1:4" ht="16">
      <c r="A20" s="62"/>
      <c r="B20" s="62"/>
      <c r="C20" s="62"/>
      <c r="D20" s="62"/>
    </row>
  </sheetData>
  <mergeCells count="7">
    <mergeCell ref="A18:D19"/>
    <mergeCell ref="A13:B13"/>
    <mergeCell ref="A1:D1"/>
    <mergeCell ref="A2:D2"/>
    <mergeCell ref="A3:D3"/>
    <mergeCell ref="A5:A6"/>
    <mergeCell ref="B5:B6"/>
  </mergeCells>
  <printOptions horizontalCentered="1"/>
  <pageMargins left="0.62992125984251968" right="0.62992125984251968" top="0.86614173228346458" bottom="0.59055118110236227" header="0.59055118110236227" footer="0.47244094488188981"/>
  <pageSetup paperSize="9" scale="64" orientation="portrait" r:id="rId1"/>
  <headerFooter>
    <oddFooter>&amp;C&amp;"B Nazanin,Regular"&amp;14 &amp;"B Nazanin,Bold"2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2:K24"/>
  <sheetViews>
    <sheetView rightToLeft="1" view="pageBreakPreview" zoomScaleNormal="100" zoomScaleSheetLayoutView="100" workbookViewId="0">
      <selection activeCell="B11" sqref="B11:J11"/>
    </sheetView>
  </sheetViews>
  <sheetFormatPr baseColWidth="10" defaultColWidth="9.1640625" defaultRowHeight="20"/>
  <cols>
    <col min="1" max="1" width="1.5" style="66" customWidth="1"/>
    <col min="2" max="2" width="9.1640625" style="66" customWidth="1"/>
    <col min="3" max="7" width="9.1640625" style="66"/>
    <col min="8" max="8" width="15.5" style="66" customWidth="1"/>
    <col min="9" max="9" width="29" style="66" customWidth="1"/>
    <col min="10" max="10" width="10.33203125" style="66" customWidth="1"/>
    <col min="11" max="11" width="1.33203125" style="66" customWidth="1"/>
    <col min="12" max="16384" width="9.1640625" style="66"/>
  </cols>
  <sheetData>
    <row r="2" spans="1:11">
      <c r="A2" s="271">
        <f>'صورت توانگری'!A1:D1</f>
        <v>0</v>
      </c>
      <c r="B2" s="271"/>
      <c r="C2" s="271"/>
      <c r="D2" s="271"/>
      <c r="E2" s="271"/>
      <c r="F2" s="271"/>
      <c r="G2" s="271"/>
      <c r="H2" s="271"/>
      <c r="I2" s="271"/>
      <c r="J2" s="271"/>
      <c r="K2" s="65"/>
    </row>
    <row r="3" spans="1:11">
      <c r="A3" s="271" t="s">
        <v>153</v>
      </c>
      <c r="B3" s="271"/>
      <c r="C3" s="271"/>
      <c r="D3" s="271"/>
      <c r="E3" s="271"/>
      <c r="F3" s="271"/>
      <c r="G3" s="271"/>
      <c r="H3" s="271"/>
      <c r="I3" s="271"/>
      <c r="J3" s="271"/>
      <c r="K3" s="65"/>
    </row>
    <row r="4" spans="1:11">
      <c r="A4" s="271">
        <f>'صورت توانگری'!A3:D3</f>
        <v>0</v>
      </c>
      <c r="B4" s="271"/>
      <c r="C4" s="271"/>
      <c r="D4" s="271"/>
      <c r="E4" s="271"/>
      <c r="F4" s="271"/>
      <c r="G4" s="271"/>
      <c r="H4" s="271"/>
      <c r="I4" s="271"/>
      <c r="J4" s="271"/>
      <c r="K4" s="65"/>
    </row>
    <row r="5" spans="1:11" ht="5.25" customHeight="1">
      <c r="B5" s="67"/>
      <c r="C5" s="67"/>
      <c r="D5" s="67"/>
      <c r="E5" s="67"/>
      <c r="F5" s="67"/>
      <c r="G5" s="67"/>
      <c r="H5" s="67"/>
      <c r="I5" s="67"/>
      <c r="J5" s="67"/>
      <c r="K5" s="67"/>
    </row>
    <row r="6" spans="1:11" s="209" customFormat="1" ht="19">
      <c r="B6" s="276" t="s">
        <v>125</v>
      </c>
      <c r="C6" s="276"/>
      <c r="D6" s="276"/>
    </row>
    <row r="7" spans="1:11" s="73" customFormat="1">
      <c r="B7" s="277" t="s">
        <v>126</v>
      </c>
      <c r="C7" s="277"/>
    </row>
    <row r="8" spans="1:11" s="73" customFormat="1" ht="216.75" customHeight="1">
      <c r="B8" s="278"/>
      <c r="C8" s="278"/>
      <c r="D8" s="278"/>
      <c r="E8" s="278"/>
      <c r="F8" s="278"/>
      <c r="G8" s="278"/>
      <c r="H8" s="278"/>
      <c r="I8" s="278"/>
      <c r="J8" s="278"/>
    </row>
    <row r="9" spans="1:11" s="222" customFormat="1">
      <c r="B9" s="283"/>
      <c r="C9" s="283"/>
      <c r="D9" s="283"/>
      <c r="E9" s="283"/>
      <c r="F9" s="283"/>
      <c r="G9" s="283"/>
      <c r="H9" s="283"/>
      <c r="I9" s="283"/>
      <c r="J9" s="283"/>
    </row>
    <row r="10" spans="1:11" s="73" customFormat="1">
      <c r="B10" s="277" t="s">
        <v>127</v>
      </c>
      <c r="C10" s="277"/>
      <c r="D10" s="277"/>
      <c r="E10" s="277"/>
    </row>
    <row r="11" spans="1:11" s="73" customFormat="1" ht="67.5" customHeight="1">
      <c r="B11" s="278" t="s">
        <v>138</v>
      </c>
      <c r="C11" s="278"/>
      <c r="D11" s="278"/>
      <c r="E11" s="278"/>
      <c r="F11" s="278"/>
      <c r="G11" s="278"/>
      <c r="H11" s="278"/>
      <c r="I11" s="278"/>
      <c r="J11" s="278"/>
    </row>
    <row r="12" spans="1:11" s="73" customFormat="1"/>
    <row r="13" spans="1:11" s="73" customFormat="1">
      <c r="B13" s="277" t="s">
        <v>128</v>
      </c>
      <c r="C13" s="277"/>
      <c r="D13" s="277"/>
    </row>
    <row r="14" spans="1:11" s="73" customFormat="1" ht="77.25" customHeight="1">
      <c r="B14" s="278" t="s">
        <v>207</v>
      </c>
      <c r="C14" s="278"/>
      <c r="D14" s="278"/>
      <c r="E14" s="278"/>
      <c r="F14" s="278"/>
      <c r="G14" s="278"/>
      <c r="H14" s="278"/>
      <c r="I14" s="278"/>
      <c r="J14" s="278"/>
    </row>
    <row r="15" spans="1:11" s="73" customFormat="1" ht="7.5" customHeight="1"/>
    <row r="16" spans="1:11" s="73" customFormat="1">
      <c r="B16" s="277" t="s">
        <v>129</v>
      </c>
      <c r="C16" s="277"/>
      <c r="D16" s="277"/>
      <c r="E16" s="277"/>
      <c r="F16" s="277"/>
      <c r="G16" s="277"/>
    </row>
    <row r="17" spans="2:10" s="73" customFormat="1">
      <c r="B17" s="277" t="s">
        <v>130</v>
      </c>
      <c r="C17" s="277"/>
      <c r="D17" s="277"/>
      <c r="E17" s="277"/>
      <c r="F17" s="277"/>
      <c r="G17" s="277"/>
      <c r="H17" s="277"/>
      <c r="I17" s="277"/>
      <c r="J17" s="277"/>
    </row>
    <row r="18" spans="2:10" s="73" customFormat="1">
      <c r="B18" s="280" t="s">
        <v>131</v>
      </c>
      <c r="C18" s="280"/>
      <c r="D18" s="280"/>
      <c r="E18" s="280"/>
      <c r="F18" s="280"/>
      <c r="G18" s="280"/>
      <c r="H18" s="280"/>
      <c r="I18" s="280"/>
      <c r="J18" s="280"/>
    </row>
    <row r="19" spans="2:10" s="73" customFormat="1">
      <c r="B19" s="277" t="s">
        <v>195</v>
      </c>
      <c r="C19" s="277"/>
      <c r="D19" s="277"/>
      <c r="E19" s="277"/>
      <c r="F19" s="277"/>
      <c r="G19" s="277"/>
      <c r="H19" s="277"/>
      <c r="I19" s="277"/>
      <c r="J19" s="277"/>
    </row>
    <row r="20" spans="2:10" s="73" customFormat="1">
      <c r="B20" s="281" t="s">
        <v>196</v>
      </c>
      <c r="C20" s="281"/>
      <c r="D20" s="281"/>
      <c r="E20" s="281"/>
      <c r="F20" s="281"/>
      <c r="G20" s="281"/>
      <c r="H20" s="281"/>
      <c r="I20" s="281"/>
      <c r="J20" s="281"/>
    </row>
    <row r="21" spans="2:10" s="73" customFormat="1">
      <c r="B21" s="282" t="s">
        <v>197</v>
      </c>
      <c r="C21" s="282"/>
      <c r="D21" s="282"/>
      <c r="E21" s="282"/>
      <c r="F21" s="282"/>
      <c r="G21" s="282"/>
      <c r="H21" s="282"/>
      <c r="I21" s="282"/>
      <c r="J21" s="282"/>
    </row>
    <row r="22" spans="2:10" s="73" customFormat="1" ht="45" customHeight="1">
      <c r="B22" s="278" t="s">
        <v>198</v>
      </c>
      <c r="C22" s="278"/>
      <c r="D22" s="278"/>
      <c r="E22" s="278"/>
      <c r="F22" s="278"/>
      <c r="G22" s="278"/>
      <c r="H22" s="278"/>
      <c r="I22" s="278"/>
      <c r="J22" s="278"/>
    </row>
    <row r="23" spans="2:10">
      <c r="B23" s="279"/>
      <c r="C23" s="279"/>
      <c r="D23" s="279"/>
      <c r="E23" s="279"/>
    </row>
    <row r="24" spans="2:10" ht="117.75" customHeight="1">
      <c r="F24" s="28"/>
    </row>
  </sheetData>
  <mergeCells count="19">
    <mergeCell ref="B22:J22"/>
    <mergeCell ref="B23:E23"/>
    <mergeCell ref="B8:J8"/>
    <mergeCell ref="B14:J14"/>
    <mergeCell ref="B18:J18"/>
    <mergeCell ref="B16:G16"/>
    <mergeCell ref="B17:J17"/>
    <mergeCell ref="B19:J19"/>
    <mergeCell ref="B20:J20"/>
    <mergeCell ref="B21:J21"/>
    <mergeCell ref="B13:D13"/>
    <mergeCell ref="B11:J11"/>
    <mergeCell ref="B10:E10"/>
    <mergeCell ref="B9:J9"/>
    <mergeCell ref="B6:D6"/>
    <mergeCell ref="B7:C7"/>
    <mergeCell ref="A2:J2"/>
    <mergeCell ref="A3:J3"/>
    <mergeCell ref="A4:J4"/>
  </mergeCells>
  <printOptions horizontalCentered="1"/>
  <pageMargins left="0.62992125984251968" right="0.62992125984251968" top="0.43307086614173229" bottom="0.23622047244094491" header="0.31496062992125984" footer="0.31496062992125984"/>
  <pageSetup paperSize="9" scale="75" orientation="portrait" r:id="rId1"/>
  <headerFooter>
    <oddFooter>&amp;C&amp;"B Nazanin,Bold"&amp;14 &amp;12 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2:K29"/>
  <sheetViews>
    <sheetView rightToLeft="1" view="pageBreakPreview" zoomScaleNormal="100" zoomScaleSheetLayoutView="100" workbookViewId="0">
      <selection activeCell="P14" sqref="P14"/>
    </sheetView>
  </sheetViews>
  <sheetFormatPr baseColWidth="10" defaultColWidth="9.1640625" defaultRowHeight="16"/>
  <cols>
    <col min="1" max="1" width="3" style="58" customWidth="1"/>
    <col min="2" max="2" width="9.1640625" style="70"/>
    <col min="3" max="3" width="9.1640625" style="71"/>
    <col min="4" max="9" width="9.1640625" style="58"/>
    <col min="10" max="10" width="43.5" style="58" customWidth="1"/>
    <col min="11" max="11" width="2.1640625" style="58" hidden="1" customWidth="1"/>
    <col min="12" max="13" width="9.1640625" style="58"/>
    <col min="14" max="14" width="7.6640625" style="58" customWidth="1"/>
    <col min="15" max="16384" width="9.1640625" style="58"/>
  </cols>
  <sheetData>
    <row r="2" spans="1:11" ht="20">
      <c r="A2" s="271">
        <f>'صورت توانگری'!A1:D1</f>
        <v>0</v>
      </c>
      <c r="B2" s="271"/>
      <c r="C2" s="271"/>
      <c r="D2" s="271"/>
      <c r="E2" s="271"/>
      <c r="F2" s="271"/>
      <c r="G2" s="271"/>
      <c r="H2" s="271"/>
      <c r="I2" s="271"/>
      <c r="J2" s="271"/>
      <c r="K2" s="68"/>
    </row>
    <row r="3" spans="1:11" ht="20">
      <c r="A3" s="271" t="s">
        <v>153</v>
      </c>
      <c r="B3" s="271"/>
      <c r="C3" s="271"/>
      <c r="D3" s="271"/>
      <c r="E3" s="271"/>
      <c r="F3" s="271"/>
      <c r="G3" s="271"/>
      <c r="H3" s="271"/>
      <c r="I3" s="271"/>
      <c r="J3" s="271"/>
      <c r="K3" s="68"/>
    </row>
    <row r="4" spans="1:11" ht="20">
      <c r="A4" s="285">
        <f>'صورت توانگری'!A3:D3</f>
        <v>0</v>
      </c>
      <c r="B4" s="285"/>
      <c r="C4" s="285"/>
      <c r="D4" s="285"/>
      <c r="E4" s="285"/>
      <c r="F4" s="285"/>
      <c r="G4" s="285"/>
      <c r="H4" s="285"/>
      <c r="I4" s="285"/>
      <c r="J4" s="285"/>
      <c r="K4" s="69"/>
    </row>
    <row r="5" spans="1:11" ht="24.75" customHeight="1"/>
    <row r="6" spans="1:11" s="73" customFormat="1" ht="53.25" customHeight="1">
      <c r="B6" s="278" t="s">
        <v>167</v>
      </c>
      <c r="C6" s="278"/>
      <c r="D6" s="278"/>
      <c r="E6" s="278"/>
      <c r="F6" s="278"/>
      <c r="G6" s="278"/>
      <c r="H6" s="278"/>
      <c r="I6" s="278"/>
      <c r="J6" s="278"/>
      <c r="K6" s="278"/>
    </row>
    <row r="7" spans="1:11" s="73" customFormat="1" ht="7.5" customHeight="1">
      <c r="B7" s="286"/>
      <c r="C7" s="286"/>
      <c r="D7" s="286"/>
      <c r="E7" s="286"/>
      <c r="F7" s="286"/>
      <c r="G7" s="286"/>
      <c r="H7" s="286"/>
      <c r="I7" s="286"/>
      <c r="J7" s="286"/>
      <c r="K7" s="286"/>
    </row>
    <row r="8" spans="1:11" s="73" customFormat="1" ht="56.25" customHeight="1">
      <c r="B8" s="284" t="s">
        <v>168</v>
      </c>
      <c r="C8" s="284"/>
      <c r="D8" s="284"/>
      <c r="E8" s="284"/>
      <c r="F8" s="284"/>
      <c r="G8" s="284"/>
      <c r="H8" s="284"/>
      <c r="I8" s="284"/>
      <c r="J8" s="284"/>
      <c r="K8" s="284"/>
    </row>
    <row r="9" spans="1:11" s="73" customFormat="1" ht="5.25" customHeight="1">
      <c r="B9" s="222"/>
      <c r="C9" s="223"/>
      <c r="D9" s="222"/>
      <c r="E9" s="222"/>
      <c r="F9" s="222"/>
      <c r="G9" s="222"/>
      <c r="H9" s="222"/>
      <c r="I9" s="222"/>
      <c r="J9" s="222"/>
      <c r="K9" s="222"/>
    </row>
    <row r="10" spans="1:11" s="73" customFormat="1" ht="94.5" customHeight="1">
      <c r="B10" s="287" t="s">
        <v>199</v>
      </c>
      <c r="C10" s="287"/>
      <c r="D10" s="287"/>
      <c r="E10" s="287"/>
      <c r="F10" s="287"/>
      <c r="G10" s="287"/>
      <c r="H10" s="287"/>
      <c r="I10" s="287"/>
      <c r="J10" s="287"/>
      <c r="K10" s="287"/>
    </row>
    <row r="11" spans="1:11" s="73" customFormat="1" ht="6" customHeight="1">
      <c r="B11" s="288"/>
      <c r="C11" s="288"/>
      <c r="D11" s="288"/>
      <c r="E11" s="288"/>
      <c r="F11" s="288"/>
      <c r="G11" s="288"/>
      <c r="H11" s="288"/>
      <c r="I11" s="288"/>
      <c r="J11" s="288"/>
      <c r="K11" s="288"/>
    </row>
    <row r="12" spans="1:11" s="73" customFormat="1" ht="49.5" customHeight="1">
      <c r="B12" s="289" t="s">
        <v>169</v>
      </c>
      <c r="C12" s="289"/>
      <c r="D12" s="289"/>
      <c r="E12" s="289"/>
      <c r="F12" s="289"/>
      <c r="G12" s="289"/>
      <c r="H12" s="289"/>
      <c r="I12" s="289"/>
      <c r="J12" s="289"/>
      <c r="K12" s="289"/>
    </row>
    <row r="13" spans="1:11" s="73" customFormat="1" ht="8.25" customHeight="1">
      <c r="B13" s="286"/>
      <c r="C13" s="286"/>
      <c r="D13" s="286"/>
      <c r="E13" s="286"/>
      <c r="F13" s="286"/>
      <c r="G13" s="286"/>
      <c r="H13" s="286"/>
      <c r="I13" s="286"/>
      <c r="J13" s="286"/>
      <c r="K13" s="286"/>
    </row>
    <row r="14" spans="1:11" s="73" customFormat="1" ht="45.75" customHeight="1">
      <c r="B14" s="284" t="s">
        <v>170</v>
      </c>
      <c r="C14" s="284"/>
      <c r="D14" s="284"/>
      <c r="E14" s="284"/>
      <c r="F14" s="284"/>
      <c r="G14" s="284"/>
      <c r="H14" s="284"/>
      <c r="I14" s="284"/>
      <c r="J14" s="284"/>
      <c r="K14" s="284"/>
    </row>
    <row r="15" spans="1:11" s="73" customFormat="1" ht="9" customHeight="1">
      <c r="B15" s="225"/>
      <c r="C15" s="224"/>
      <c r="D15" s="225"/>
      <c r="E15" s="225"/>
      <c r="F15" s="225"/>
      <c r="G15" s="225"/>
      <c r="H15" s="225"/>
      <c r="I15" s="225"/>
      <c r="J15" s="225"/>
      <c r="K15" s="225"/>
    </row>
    <row r="16" spans="1:11" s="73" customFormat="1" ht="51" customHeight="1">
      <c r="B16" s="289" t="s">
        <v>171</v>
      </c>
      <c r="C16" s="289"/>
      <c r="D16" s="289"/>
      <c r="E16" s="289"/>
      <c r="F16" s="289"/>
      <c r="G16" s="289"/>
      <c r="H16" s="289"/>
      <c r="I16" s="289"/>
      <c r="J16" s="289"/>
      <c r="K16" s="289"/>
    </row>
    <row r="17" spans="1:11" s="73" customFormat="1" ht="6.75" customHeight="1">
      <c r="B17" s="280"/>
      <c r="C17" s="280"/>
      <c r="D17" s="280"/>
      <c r="E17" s="280"/>
      <c r="F17" s="280"/>
      <c r="G17" s="280"/>
      <c r="H17" s="280"/>
      <c r="I17" s="222"/>
      <c r="J17" s="222"/>
      <c r="K17" s="222"/>
    </row>
    <row r="18" spans="1:11" s="73" customFormat="1" ht="51.75" customHeight="1">
      <c r="B18" s="284" t="s">
        <v>172</v>
      </c>
      <c r="C18" s="284"/>
      <c r="D18" s="284"/>
      <c r="E18" s="284"/>
      <c r="F18" s="284"/>
      <c r="G18" s="284"/>
      <c r="H18" s="284"/>
      <c r="I18" s="284"/>
      <c r="J18" s="284"/>
      <c r="K18" s="284"/>
    </row>
    <row r="19" spans="1:11" s="73" customFormat="1" ht="7.5" customHeight="1">
      <c r="B19" s="286"/>
      <c r="C19" s="286"/>
      <c r="D19" s="286"/>
      <c r="E19" s="286"/>
      <c r="F19" s="286"/>
      <c r="G19" s="222"/>
      <c r="H19" s="222"/>
      <c r="I19" s="222"/>
      <c r="J19" s="222"/>
      <c r="K19" s="222"/>
    </row>
    <row r="20" spans="1:11" s="73" customFormat="1" ht="20">
      <c r="B20" s="282" t="s">
        <v>132</v>
      </c>
      <c r="C20" s="282"/>
      <c r="D20" s="282"/>
      <c r="E20" s="282"/>
      <c r="F20" s="282"/>
      <c r="G20" s="282"/>
      <c r="H20" s="282"/>
      <c r="I20" s="282"/>
      <c r="J20" s="282"/>
      <c r="K20" s="282"/>
    </row>
    <row r="21" spans="1:11" s="165" customFormat="1" ht="47.25" customHeight="1">
      <c r="B21" s="289" t="s">
        <v>173</v>
      </c>
      <c r="C21" s="289"/>
      <c r="D21" s="289"/>
      <c r="E21" s="289"/>
      <c r="F21" s="289"/>
      <c r="G21" s="289"/>
      <c r="H21" s="289"/>
      <c r="I21" s="289"/>
      <c r="J21" s="289"/>
      <c r="K21" s="289"/>
    </row>
    <row r="22" spans="1:11" s="73" customFormat="1" ht="8.25" customHeight="1">
      <c r="B22" s="288"/>
      <c r="C22" s="288"/>
      <c r="D22" s="288"/>
      <c r="E22" s="288"/>
      <c r="F22" s="288"/>
      <c r="G22" s="222"/>
      <c r="H22" s="222"/>
      <c r="I22" s="222"/>
      <c r="J22" s="222"/>
      <c r="K22" s="222"/>
    </row>
    <row r="23" spans="1:11" s="73" customFormat="1" ht="48" customHeight="1">
      <c r="B23" s="289" t="s">
        <v>203</v>
      </c>
      <c r="C23" s="289"/>
      <c r="D23" s="289"/>
      <c r="E23" s="289"/>
      <c r="F23" s="289"/>
      <c r="G23" s="289"/>
      <c r="H23" s="289"/>
      <c r="I23" s="289"/>
      <c r="J23" s="289"/>
      <c r="K23" s="289"/>
    </row>
    <row r="24" spans="1:11" s="73" customFormat="1" ht="8.25" customHeight="1">
      <c r="B24" s="280"/>
      <c r="C24" s="280"/>
      <c r="D24" s="280"/>
      <c r="E24" s="280"/>
      <c r="F24" s="280"/>
      <c r="G24" s="280"/>
      <c r="H24" s="280"/>
      <c r="I24" s="280"/>
      <c r="J24" s="280"/>
      <c r="K24" s="280"/>
    </row>
    <row r="25" spans="1:11" s="165" customFormat="1" ht="72.75" customHeight="1">
      <c r="B25" s="289" t="s">
        <v>201</v>
      </c>
      <c r="C25" s="289"/>
      <c r="D25" s="289"/>
      <c r="E25" s="289"/>
      <c r="F25" s="289"/>
      <c r="G25" s="289"/>
      <c r="H25" s="289"/>
      <c r="I25" s="289"/>
      <c r="J25" s="289"/>
      <c r="K25" s="289"/>
    </row>
    <row r="26" spans="1:11" s="73" customFormat="1" ht="20">
      <c r="B26" s="288"/>
      <c r="C26" s="288"/>
      <c r="D26" s="288"/>
      <c r="E26" s="288"/>
      <c r="F26" s="288"/>
      <c r="G26" s="288"/>
      <c r="H26" s="288"/>
      <c r="I26" s="288"/>
      <c r="J26" s="288"/>
      <c r="K26" s="288"/>
    </row>
    <row r="27" spans="1:11" s="73" customFormat="1" ht="20">
      <c r="B27" s="225"/>
      <c r="C27" s="223"/>
      <c r="D27" s="222"/>
      <c r="E27" s="222"/>
      <c r="F27" s="222"/>
      <c r="G27" s="222"/>
      <c r="H27" s="222"/>
      <c r="I27" s="222"/>
      <c r="J27" s="222"/>
      <c r="K27" s="222"/>
    </row>
    <row r="28" spans="1:11" s="73" customFormat="1" ht="20">
      <c r="B28" s="163"/>
      <c r="C28" s="164"/>
    </row>
    <row r="29" spans="1:11" ht="159.75" customHeight="1">
      <c r="A29" s="290"/>
      <c r="B29" s="290"/>
      <c r="C29" s="290"/>
      <c r="D29" s="290"/>
      <c r="E29" s="290"/>
      <c r="F29" s="290"/>
      <c r="G29" s="290"/>
      <c r="H29" s="290"/>
      <c r="I29" s="290"/>
      <c r="J29" s="290"/>
    </row>
  </sheetData>
  <mergeCells count="23">
    <mergeCell ref="A29:J29"/>
    <mergeCell ref="B21:K21"/>
    <mergeCell ref="B22:F22"/>
    <mergeCell ref="B23:K23"/>
    <mergeCell ref="B24:K24"/>
    <mergeCell ref="B25:K25"/>
    <mergeCell ref="B26:K26"/>
    <mergeCell ref="B20:K20"/>
    <mergeCell ref="B10:K10"/>
    <mergeCell ref="B11:K11"/>
    <mergeCell ref="B12:K12"/>
    <mergeCell ref="B13:K13"/>
    <mergeCell ref="B14:K14"/>
    <mergeCell ref="B16:K16"/>
    <mergeCell ref="B17:H17"/>
    <mergeCell ref="B18:K18"/>
    <mergeCell ref="B19:F19"/>
    <mergeCell ref="B8:K8"/>
    <mergeCell ref="A2:J2"/>
    <mergeCell ref="A3:J3"/>
    <mergeCell ref="A4:J4"/>
    <mergeCell ref="B6:K6"/>
    <mergeCell ref="B7:K7"/>
  </mergeCells>
  <printOptions horizontalCentered="1"/>
  <pageMargins left="0.59055118110236227" right="0.59055118110236227" top="0.6692913385826772" bottom="0.51181102362204722" header="0.31496062992125984" footer="0.31496062992125984"/>
  <pageSetup paperSize="9" scale="70" fitToHeight="0" orientation="portrait" r:id="rId1"/>
  <headerFooter>
    <oddFooter>&amp;C&amp;"B Nazanin,Bold"&amp;14 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2:K30"/>
  <sheetViews>
    <sheetView rightToLeft="1" view="pageBreakPreview" topLeftCell="A13" zoomScaleNormal="100" zoomScaleSheetLayoutView="100" workbookViewId="0">
      <selection activeCell="F29" sqref="F29"/>
    </sheetView>
  </sheetViews>
  <sheetFormatPr baseColWidth="10" defaultColWidth="9.1640625" defaultRowHeight="20"/>
  <cols>
    <col min="1" max="1" width="1.5" style="66" customWidth="1"/>
    <col min="2" max="2" width="9.1640625" style="72"/>
    <col min="3" max="9" width="9.1640625" style="66"/>
    <col min="10" max="10" width="9.1640625" style="66" customWidth="1"/>
    <col min="11" max="11" width="14.1640625" style="66" customWidth="1"/>
    <col min="12" max="16" width="9.1640625" style="66"/>
    <col min="17" max="17" width="9.83203125" style="66" bestFit="1" customWidth="1"/>
    <col min="18" max="16384" width="9.1640625" style="66"/>
  </cols>
  <sheetData>
    <row r="2" spans="1:11">
      <c r="A2" s="73"/>
      <c r="B2" s="271" t="s">
        <v>109</v>
      </c>
      <c r="C2" s="271"/>
      <c r="D2" s="271"/>
      <c r="E2" s="271"/>
      <c r="F2" s="271"/>
      <c r="G2" s="271"/>
      <c r="H2" s="271"/>
      <c r="I2" s="271"/>
      <c r="J2" s="271"/>
      <c r="K2" s="271"/>
    </row>
    <row r="3" spans="1:11">
      <c r="A3" s="73"/>
      <c r="B3" s="271" t="s">
        <v>153</v>
      </c>
      <c r="C3" s="271"/>
      <c r="D3" s="271"/>
      <c r="E3" s="271"/>
      <c r="F3" s="271"/>
      <c r="G3" s="271"/>
      <c r="H3" s="271"/>
      <c r="I3" s="271"/>
      <c r="J3" s="271"/>
      <c r="K3" s="271"/>
    </row>
    <row r="4" spans="1:11">
      <c r="A4" s="74"/>
      <c r="B4" s="285" t="s">
        <v>204</v>
      </c>
      <c r="C4" s="285"/>
      <c r="D4" s="285"/>
      <c r="E4" s="285"/>
      <c r="F4" s="285"/>
      <c r="G4" s="285"/>
      <c r="H4" s="285"/>
      <c r="I4" s="285"/>
      <c r="J4" s="285"/>
      <c r="K4" s="285"/>
    </row>
    <row r="5" spans="1:11" ht="24.75" customHeight="1">
      <c r="A5" s="67"/>
      <c r="B5" s="67"/>
      <c r="C5" s="67"/>
      <c r="D5" s="67"/>
      <c r="E5" s="67"/>
      <c r="F5" s="67"/>
      <c r="G5" s="67"/>
      <c r="H5" s="67"/>
      <c r="I5" s="67"/>
      <c r="J5" s="67"/>
      <c r="K5" s="67"/>
    </row>
    <row r="6" spans="1:11" s="73" customFormat="1">
      <c r="B6" s="277" t="s">
        <v>149</v>
      </c>
      <c r="C6" s="277"/>
      <c r="D6" s="277"/>
      <c r="E6" s="277"/>
      <c r="F6" s="277"/>
      <c r="G6" s="277"/>
      <c r="H6" s="277"/>
      <c r="I6" s="277"/>
      <c r="J6" s="277"/>
      <c r="K6" s="277"/>
    </row>
    <row r="7" spans="1:11" s="73" customFormat="1">
      <c r="B7" s="292" t="s">
        <v>150</v>
      </c>
      <c r="C7" s="292"/>
      <c r="D7" s="292"/>
      <c r="E7" s="292"/>
      <c r="F7" s="292"/>
      <c r="G7" s="292"/>
      <c r="H7" s="292"/>
      <c r="I7" s="292"/>
      <c r="J7" s="292"/>
      <c r="K7" s="292"/>
    </row>
    <row r="8" spans="1:11" s="73" customFormat="1" ht="79.5" customHeight="1">
      <c r="B8" s="291" t="s">
        <v>200</v>
      </c>
      <c r="C8" s="291"/>
      <c r="D8" s="291"/>
      <c r="E8" s="291"/>
      <c r="F8" s="291"/>
      <c r="G8" s="291"/>
      <c r="H8" s="291"/>
      <c r="I8" s="291"/>
      <c r="J8" s="291"/>
      <c r="K8" s="291"/>
    </row>
    <row r="9" spans="1:11" s="73" customFormat="1" ht="6.75" customHeight="1">
      <c r="B9" s="163"/>
      <c r="C9" s="163"/>
      <c r="D9" s="163"/>
      <c r="E9" s="163"/>
      <c r="F9" s="163"/>
      <c r="G9" s="163"/>
      <c r="H9" s="163"/>
      <c r="I9" s="163"/>
      <c r="J9" s="163"/>
      <c r="K9" s="222"/>
    </row>
    <row r="10" spans="1:11" s="73" customFormat="1">
      <c r="B10" s="294" t="s">
        <v>151</v>
      </c>
      <c r="C10" s="294"/>
      <c r="D10" s="294"/>
      <c r="E10" s="294"/>
      <c r="F10" s="294"/>
      <c r="G10" s="294"/>
      <c r="H10" s="294"/>
      <c r="I10" s="294"/>
      <c r="J10" s="294"/>
      <c r="K10" s="294"/>
    </row>
    <row r="11" spans="1:11" s="73" customFormat="1" ht="46.5" customHeight="1">
      <c r="B11" s="291" t="s">
        <v>175</v>
      </c>
      <c r="C11" s="291"/>
      <c r="D11" s="291"/>
      <c r="E11" s="291"/>
      <c r="F11" s="291"/>
      <c r="G11" s="291"/>
      <c r="H11" s="291"/>
      <c r="I11" s="291"/>
      <c r="J11" s="291"/>
      <c r="K11" s="291"/>
    </row>
    <row r="12" spans="1:11" s="73" customFormat="1">
      <c r="B12" s="280"/>
      <c r="C12" s="280"/>
      <c r="D12" s="280"/>
      <c r="E12" s="280"/>
      <c r="F12" s="280"/>
      <c r="G12" s="280"/>
      <c r="H12" s="280"/>
      <c r="I12" s="280"/>
      <c r="J12" s="280"/>
    </row>
    <row r="13" spans="1:11" s="73" customFormat="1">
      <c r="B13" s="163"/>
    </row>
    <row r="14" spans="1:11" s="73" customFormat="1">
      <c r="B14" s="163"/>
      <c r="E14" s="238"/>
      <c r="F14" s="238"/>
      <c r="G14" s="238"/>
      <c r="H14" s="238"/>
    </row>
    <row r="15" spans="1:11" s="73" customFormat="1">
      <c r="B15" s="163"/>
      <c r="E15" s="238"/>
      <c r="F15" s="238"/>
      <c r="G15" s="238"/>
      <c r="H15" s="239" t="s">
        <v>133</v>
      </c>
    </row>
    <row r="16" spans="1:11" s="73" customFormat="1">
      <c r="E16" s="238"/>
      <c r="F16" s="238"/>
      <c r="G16" s="238"/>
      <c r="H16" s="238"/>
    </row>
    <row r="17" spans="1:11" s="73" customFormat="1">
      <c r="B17" s="163"/>
    </row>
    <row r="18" spans="1:11" s="166" customFormat="1" ht="18">
      <c r="B18" s="294" t="s">
        <v>134</v>
      </c>
      <c r="C18" s="294"/>
      <c r="D18" s="294"/>
      <c r="E18" s="294"/>
      <c r="F18" s="294"/>
      <c r="G18" s="294"/>
      <c r="H18" s="294"/>
      <c r="I18" s="294"/>
      <c r="J18" s="294"/>
      <c r="K18" s="294"/>
    </row>
    <row r="19" spans="1:11" s="166" customFormat="1" ht="8.25" customHeight="1">
      <c r="B19" s="220"/>
    </row>
    <row r="20" spans="1:11" s="166" customFormat="1" ht="18">
      <c r="B20" s="221" t="s">
        <v>174</v>
      </c>
    </row>
    <row r="21" spans="1:11" s="73" customFormat="1">
      <c r="B21" s="163" t="s">
        <v>135</v>
      </c>
    </row>
    <row r="22" spans="1:11" s="73" customFormat="1">
      <c r="B22" s="163"/>
    </row>
    <row r="23" spans="1:11" s="73" customFormat="1">
      <c r="B23" s="163"/>
      <c r="D23" s="163"/>
      <c r="F23" s="163"/>
      <c r="H23" s="73" t="s">
        <v>136</v>
      </c>
    </row>
    <row r="24" spans="1:11" s="73" customFormat="1">
      <c r="E24" s="295" t="s">
        <v>137</v>
      </c>
      <c r="F24" s="295"/>
      <c r="G24" s="295"/>
    </row>
    <row r="25" spans="1:11" s="73" customFormat="1" ht="18.75" customHeight="1">
      <c r="C25" s="163"/>
      <c r="E25" s="163"/>
      <c r="F25" s="163"/>
      <c r="G25" s="163"/>
      <c r="H25" s="163"/>
      <c r="I25" s="163"/>
    </row>
    <row r="26" spans="1:11" s="73" customFormat="1" ht="8.25" customHeight="1">
      <c r="C26" s="163"/>
      <c r="E26" s="163"/>
      <c r="F26" s="163"/>
      <c r="G26" s="163"/>
      <c r="H26" s="163"/>
      <c r="I26" s="163"/>
    </row>
    <row r="27" spans="1:11" s="73" customFormat="1" ht="47.25" customHeight="1">
      <c r="B27" s="296" t="str">
        <f>" نسبت توانگری مالی شرکت برابر با  "&amp;ROUND(('صورت توانگری'!C14),0)&amp;"  درصد محاسبه گردیده که طبق ماده 7 آئین نامه شماره 69 شورایعالی بیمه در سطح یک  قرار مي گيرد. ( یادداشت6 ) "</f>
        <v xml:space="preserve"> نسبت توانگری مالی شرکت برابر با  502  درصد محاسبه گردیده که طبق ماده 7 آئین نامه شماره 69 شورایعالی بیمه در سطح یک  قرار مي گيرد. ( یادداشت6 ) </v>
      </c>
      <c r="C27" s="296"/>
      <c r="D27" s="296"/>
      <c r="E27" s="296"/>
      <c r="F27" s="296"/>
      <c r="G27" s="296"/>
      <c r="H27" s="296"/>
      <c r="I27" s="296"/>
      <c r="J27" s="296"/>
      <c r="K27" s="296"/>
    </row>
    <row r="28" spans="1:11" s="73" customFormat="1">
      <c r="B28" s="286"/>
      <c r="C28" s="286"/>
      <c r="D28" s="286"/>
      <c r="E28" s="286"/>
      <c r="F28" s="286"/>
      <c r="G28" s="286"/>
      <c r="H28" s="286"/>
      <c r="I28" s="286"/>
      <c r="J28" s="286"/>
      <c r="K28" s="286"/>
    </row>
    <row r="29" spans="1:11" s="73" customFormat="1" ht="64.5" customHeight="1">
      <c r="B29" s="163"/>
      <c r="C29" s="225"/>
      <c r="D29" s="222"/>
      <c r="E29" s="222"/>
      <c r="F29" s="222"/>
      <c r="G29" s="222"/>
      <c r="H29" s="222"/>
      <c r="I29" s="222"/>
    </row>
    <row r="30" spans="1:11">
      <c r="A30" s="293"/>
      <c r="B30" s="293"/>
      <c r="C30" s="293"/>
      <c r="D30" s="293"/>
      <c r="E30" s="293"/>
      <c r="F30" s="293"/>
      <c r="G30" s="293"/>
      <c r="H30" s="293"/>
      <c r="I30" s="293"/>
      <c r="J30" s="293"/>
      <c r="K30" s="75"/>
    </row>
  </sheetData>
  <mergeCells count="14">
    <mergeCell ref="B28:K28"/>
    <mergeCell ref="A30:J30"/>
    <mergeCell ref="B10:K10"/>
    <mergeCell ref="B11:K11"/>
    <mergeCell ref="B12:J12"/>
    <mergeCell ref="B18:K18"/>
    <mergeCell ref="E24:G24"/>
    <mergeCell ref="B27:K27"/>
    <mergeCell ref="B8:K8"/>
    <mergeCell ref="B2:K2"/>
    <mergeCell ref="B3:K3"/>
    <mergeCell ref="B4:K4"/>
    <mergeCell ref="B6:K6"/>
    <mergeCell ref="B7:K7"/>
  </mergeCells>
  <printOptions horizontalCentered="1"/>
  <pageMargins left="0.59055118110236227" right="0.59055118110236227" top="0.51181102362204722" bottom="0.51181102362204722" header="0.31496062992125984" footer="0.31496062992125984"/>
  <pageSetup paperSize="9" scale="86" fitToHeight="0" orientation="portrait" r:id="rId1"/>
  <headerFooter>
    <oddFooter>&amp;C&amp;"B Nazanin,Bold"&amp;14 &amp;12 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N38"/>
  <sheetViews>
    <sheetView rightToLeft="1" zoomScaleNormal="100" zoomScaleSheetLayoutView="100" workbookViewId="0">
      <selection activeCell="C19" sqref="C19"/>
    </sheetView>
  </sheetViews>
  <sheetFormatPr baseColWidth="10" defaultColWidth="9" defaultRowHeight="18" customHeight="1"/>
  <cols>
    <col min="1" max="1" width="6.6640625" style="22" customWidth="1"/>
    <col min="2" max="2" width="78.33203125" style="22" customWidth="1"/>
    <col min="3" max="3" width="29.1640625" style="36" customWidth="1"/>
    <col min="4" max="4" width="12.83203125" style="21" customWidth="1"/>
    <col min="5" max="5" width="20.5" style="21" customWidth="1"/>
    <col min="6" max="7" width="9" style="21"/>
    <col min="8" max="8" width="10" style="22" bestFit="1" customWidth="1"/>
    <col min="9" max="9" width="9" style="22"/>
    <col min="10" max="10" width="12.5" style="22" bestFit="1" customWidth="1"/>
    <col min="11" max="13" width="9" style="22"/>
    <col min="14" max="14" width="10.5" style="22" bestFit="1" customWidth="1"/>
    <col min="15" max="16384" width="9" style="22"/>
  </cols>
  <sheetData>
    <row r="1" spans="1:11" s="58" customFormat="1" ht="20">
      <c r="A1" s="271"/>
      <c r="B1" s="271"/>
      <c r="C1" s="271"/>
      <c r="D1" s="74"/>
      <c r="E1" s="74"/>
      <c r="F1" s="74"/>
      <c r="G1" s="74"/>
      <c r="H1" s="74"/>
      <c r="I1" s="74"/>
      <c r="J1" s="74"/>
      <c r="K1" s="68"/>
    </row>
    <row r="2" spans="1:11" s="58" customFormat="1" ht="20">
      <c r="A2" s="271"/>
      <c r="B2" s="271"/>
      <c r="C2" s="271"/>
      <c r="D2" s="74"/>
      <c r="E2" s="74"/>
      <c r="F2" s="74"/>
      <c r="G2" s="74"/>
      <c r="H2" s="74"/>
      <c r="I2" s="74"/>
      <c r="J2" s="74"/>
      <c r="K2" s="68"/>
    </row>
    <row r="3" spans="1:11" s="58" customFormat="1" ht="20">
      <c r="A3" s="285"/>
      <c r="B3" s="285"/>
      <c r="C3" s="285"/>
      <c r="D3" s="119"/>
      <c r="E3" s="119"/>
      <c r="F3" s="119"/>
      <c r="G3" s="119"/>
      <c r="H3" s="119"/>
      <c r="I3" s="119"/>
      <c r="J3" s="119"/>
      <c r="K3" s="69"/>
    </row>
    <row r="4" spans="1:11" s="58" customFormat="1" ht="12" customHeight="1">
      <c r="A4" s="153"/>
      <c r="B4" s="153"/>
      <c r="C4" s="153"/>
      <c r="D4" s="119"/>
      <c r="E4" s="119"/>
      <c r="F4" s="119"/>
      <c r="G4" s="119"/>
      <c r="H4" s="119"/>
      <c r="I4" s="119"/>
      <c r="J4" s="119"/>
      <c r="K4" s="69"/>
    </row>
    <row r="5" spans="1:11" s="58" customFormat="1" ht="27" customHeight="1" thickBot="1">
      <c r="A5" s="276" t="s">
        <v>154</v>
      </c>
      <c r="B5" s="276"/>
      <c r="C5" s="276"/>
      <c r="D5" s="119"/>
      <c r="E5" s="119"/>
      <c r="F5" s="119"/>
      <c r="G5" s="119"/>
      <c r="H5" s="119"/>
      <c r="I5" s="119"/>
      <c r="J5" s="119"/>
      <c r="K5" s="69"/>
    </row>
    <row r="6" spans="1:11" ht="20">
      <c r="A6" s="301" t="s">
        <v>148</v>
      </c>
      <c r="B6" s="302"/>
      <c r="C6" s="213" t="s">
        <v>152</v>
      </c>
      <c r="D6" s="23"/>
      <c r="E6" s="203"/>
      <c r="F6" s="305"/>
      <c r="G6" s="305"/>
      <c r="H6" s="305"/>
    </row>
    <row r="7" spans="1:11" ht="22.5" customHeight="1" thickBot="1">
      <c r="A7" s="303"/>
      <c r="B7" s="304"/>
      <c r="C7" s="215" t="s">
        <v>208</v>
      </c>
      <c r="D7" s="24"/>
    </row>
    <row r="8" spans="1:11" ht="22.5" customHeight="1">
      <c r="A8" s="312" t="s">
        <v>53</v>
      </c>
      <c r="B8" s="214" t="s">
        <v>0</v>
      </c>
      <c r="C8" s="85">
        <v>186215</v>
      </c>
      <c r="D8" s="25"/>
      <c r="E8" s="26"/>
      <c r="F8" s="26"/>
      <c r="H8" s="26"/>
      <c r="J8" s="26"/>
    </row>
    <row r="9" spans="1:11" ht="20">
      <c r="A9" s="313"/>
      <c r="B9" s="212" t="s">
        <v>55</v>
      </c>
      <c r="C9" s="84">
        <v>23109606</v>
      </c>
      <c r="D9" s="25"/>
      <c r="J9" s="26"/>
    </row>
    <row r="10" spans="1:11" ht="20">
      <c r="A10" s="313"/>
      <c r="B10" s="212" t="s">
        <v>25</v>
      </c>
      <c r="C10" s="84">
        <v>0</v>
      </c>
      <c r="D10" s="25"/>
      <c r="J10" s="26"/>
    </row>
    <row r="11" spans="1:11" ht="20">
      <c r="A11" s="313"/>
      <c r="B11" s="212" t="s">
        <v>59</v>
      </c>
      <c r="C11" s="84">
        <v>1384570</v>
      </c>
      <c r="D11" s="25"/>
      <c r="J11" s="26"/>
    </row>
    <row r="12" spans="1:11" ht="20">
      <c r="A12" s="313"/>
      <c r="B12" s="212" t="s">
        <v>24</v>
      </c>
      <c r="C12" s="84">
        <v>853979</v>
      </c>
      <c r="D12" s="24"/>
      <c r="H12" s="31"/>
      <c r="J12" s="26"/>
    </row>
    <row r="13" spans="1:11" ht="20">
      <c r="A13" s="313"/>
      <c r="B13" s="212" t="s">
        <v>209</v>
      </c>
      <c r="C13" s="84">
        <v>1572</v>
      </c>
      <c r="D13" s="24"/>
      <c r="H13" s="31"/>
      <c r="J13" s="26"/>
    </row>
    <row r="14" spans="1:11" ht="20">
      <c r="A14" s="313"/>
      <c r="B14" s="212" t="s">
        <v>60</v>
      </c>
      <c r="C14" s="84">
        <v>1681023</v>
      </c>
      <c r="D14" s="24"/>
      <c r="H14" s="26"/>
      <c r="J14" s="26"/>
    </row>
    <row r="15" spans="1:11" ht="20">
      <c r="A15" s="313"/>
      <c r="B15" s="212" t="s">
        <v>56</v>
      </c>
      <c r="C15" s="84">
        <v>0</v>
      </c>
      <c r="D15" s="24"/>
      <c r="J15" s="26"/>
    </row>
    <row r="16" spans="1:11" ht="20">
      <c r="A16" s="313"/>
      <c r="B16" s="212" t="s">
        <v>61</v>
      </c>
      <c r="C16" s="84">
        <v>502466</v>
      </c>
      <c r="D16" s="24"/>
      <c r="J16" s="26"/>
    </row>
    <row r="17" spans="1:14" ht="21" thickBot="1">
      <c r="A17" s="314"/>
      <c r="B17" s="137" t="s">
        <v>89</v>
      </c>
      <c r="C17" s="89">
        <v>36686</v>
      </c>
      <c r="D17" s="24"/>
      <c r="J17" s="26"/>
    </row>
    <row r="18" spans="1:14" ht="21" thickBot="1">
      <c r="A18" s="315" t="s">
        <v>1</v>
      </c>
      <c r="B18" s="316"/>
      <c r="C18" s="90">
        <v>27756117</v>
      </c>
      <c r="D18" s="24">
        <f>[5]ترازنامه!$F$27</f>
        <v>27756706</v>
      </c>
      <c r="E18" s="29">
        <f>C18-D18</f>
        <v>-589</v>
      </c>
      <c r="F18" s="21" t="s">
        <v>184</v>
      </c>
      <c r="J18" s="26"/>
      <c r="N18" s="25"/>
    </row>
    <row r="19" spans="1:14" ht="22.5" customHeight="1">
      <c r="A19" s="312" t="s">
        <v>54</v>
      </c>
      <c r="B19" s="214" t="s">
        <v>26</v>
      </c>
      <c r="C19" s="85">
        <v>0</v>
      </c>
      <c r="D19" s="24"/>
      <c r="J19" s="26"/>
      <c r="N19" s="25"/>
    </row>
    <row r="20" spans="1:14" ht="20">
      <c r="A20" s="313"/>
      <c r="B20" s="212" t="s">
        <v>62</v>
      </c>
      <c r="C20" s="84">
        <v>1560222</v>
      </c>
      <c r="D20" s="24"/>
      <c r="J20" s="26"/>
      <c r="N20" s="25"/>
    </row>
    <row r="21" spans="1:14" ht="20">
      <c r="A21" s="313"/>
      <c r="B21" s="212" t="s">
        <v>27</v>
      </c>
      <c r="C21" s="84">
        <v>145925</v>
      </c>
      <c r="D21" s="24"/>
      <c r="J21" s="26"/>
      <c r="N21" s="27"/>
    </row>
    <row r="22" spans="1:14" ht="20">
      <c r="A22" s="313"/>
      <c r="B22" s="212" t="s">
        <v>49</v>
      </c>
      <c r="C22" s="84">
        <v>519671</v>
      </c>
      <c r="D22" s="24"/>
      <c r="J22" s="26"/>
    </row>
    <row r="23" spans="1:14" ht="20">
      <c r="A23" s="313"/>
      <c r="B23" s="212" t="s">
        <v>50</v>
      </c>
      <c r="C23" s="84">
        <v>2198015</v>
      </c>
      <c r="D23" s="24"/>
      <c r="J23" s="26"/>
    </row>
    <row r="24" spans="1:14" ht="20">
      <c r="A24" s="313"/>
      <c r="B24" s="212" t="s">
        <v>51</v>
      </c>
      <c r="C24" s="84">
        <v>1665819</v>
      </c>
      <c r="D24" s="25"/>
      <c r="E24" s="28"/>
      <c r="J24" s="26"/>
    </row>
    <row r="25" spans="1:14" ht="20">
      <c r="A25" s="313"/>
      <c r="B25" s="212" t="s">
        <v>2</v>
      </c>
      <c r="C25" s="84">
        <v>5551161</v>
      </c>
      <c r="D25" s="25"/>
      <c r="J25" s="26"/>
    </row>
    <row r="26" spans="1:14" ht="20">
      <c r="A26" s="313"/>
      <c r="B26" s="212" t="s">
        <v>29</v>
      </c>
      <c r="C26" s="84">
        <v>394404</v>
      </c>
      <c r="D26" s="25"/>
      <c r="J26" s="26"/>
    </row>
    <row r="27" spans="1:14" ht="20">
      <c r="A27" s="313"/>
      <c r="B27" s="212" t="s">
        <v>3</v>
      </c>
      <c r="C27" s="84">
        <v>256830</v>
      </c>
      <c r="D27" s="25"/>
      <c r="J27" s="26"/>
    </row>
    <row r="28" spans="1:14" ht="20">
      <c r="A28" s="313"/>
      <c r="B28" s="212" t="s">
        <v>28</v>
      </c>
      <c r="C28" s="84">
        <v>0</v>
      </c>
      <c r="D28" s="25"/>
      <c r="J28" s="26"/>
    </row>
    <row r="29" spans="1:14" ht="20">
      <c r="A29" s="313"/>
      <c r="B29" s="212" t="s">
        <v>4</v>
      </c>
      <c r="C29" s="84">
        <v>19254</v>
      </c>
      <c r="D29" s="24"/>
      <c r="E29" s="290"/>
      <c r="F29" s="290"/>
      <c r="J29" s="26"/>
    </row>
    <row r="30" spans="1:14" ht="21" thickBot="1">
      <c r="A30" s="314"/>
      <c r="B30" s="137" t="s">
        <v>57</v>
      </c>
      <c r="C30" s="91">
        <v>0</v>
      </c>
      <c r="D30" s="25"/>
      <c r="J30" s="26"/>
    </row>
    <row r="31" spans="1:14" ht="21" thickBot="1">
      <c r="A31" s="315" t="s">
        <v>5</v>
      </c>
      <c r="B31" s="316"/>
      <c r="C31" s="90">
        <v>12311301</v>
      </c>
      <c r="D31" s="24">
        <f>[5]ترازنامه!$N$17</f>
        <v>12311301</v>
      </c>
      <c r="E31" s="29">
        <f>D31-C31</f>
        <v>0</v>
      </c>
      <c r="J31" s="26"/>
    </row>
    <row r="32" spans="1:14" ht="21" thickBot="1">
      <c r="A32" s="308" t="s">
        <v>63</v>
      </c>
      <c r="B32" s="309"/>
      <c r="C32" s="92">
        <v>0</v>
      </c>
      <c r="D32" s="24"/>
      <c r="J32" s="26"/>
    </row>
    <row r="33" spans="1:10" s="88" customFormat="1" ht="21" thickBot="1">
      <c r="A33" s="310" t="s">
        <v>58</v>
      </c>
      <c r="B33" s="311"/>
      <c r="C33" s="90">
        <v>15444816</v>
      </c>
      <c r="D33" s="86"/>
      <c r="E33" s="87"/>
      <c r="F33" s="87"/>
      <c r="G33" s="87"/>
      <c r="J33" s="26"/>
    </row>
    <row r="34" spans="1:10" ht="100.5" customHeight="1">
      <c r="A34" s="299" t="s">
        <v>145</v>
      </c>
      <c r="B34" s="300"/>
      <c r="C34" s="84">
        <v>27215393</v>
      </c>
      <c r="D34" s="24"/>
    </row>
    <row r="35" spans="1:10" ht="53.25" customHeight="1" thickBot="1">
      <c r="A35" s="306" t="s">
        <v>146</v>
      </c>
      <c r="B35" s="307"/>
      <c r="C35" s="89">
        <v>7257308</v>
      </c>
      <c r="D35" s="24"/>
    </row>
    <row r="36" spans="1:10" ht="21" thickBot="1">
      <c r="A36" s="297" t="s">
        <v>202</v>
      </c>
      <c r="B36" s="298"/>
      <c r="C36" s="216">
        <v>19958085</v>
      </c>
      <c r="D36" s="30"/>
    </row>
    <row r="37" spans="1:10" ht="20.25" customHeight="1">
      <c r="A37" s="31"/>
      <c r="B37" s="31"/>
      <c r="C37" s="32"/>
      <c r="D37" s="30"/>
    </row>
    <row r="38" spans="1:10" ht="19.5" customHeight="1">
      <c r="A38" s="33"/>
      <c r="B38" s="33"/>
      <c r="C38" s="34"/>
      <c r="D38" s="35"/>
    </row>
  </sheetData>
  <mergeCells count="16">
    <mergeCell ref="A1:C1"/>
    <mergeCell ref="A2:C2"/>
    <mergeCell ref="A3:C3"/>
    <mergeCell ref="A5:C5"/>
    <mergeCell ref="A35:B35"/>
    <mergeCell ref="A32:B32"/>
    <mergeCell ref="A33:B33"/>
    <mergeCell ref="A8:A17"/>
    <mergeCell ref="A18:B18"/>
    <mergeCell ref="A19:A30"/>
    <mergeCell ref="A31:B31"/>
    <mergeCell ref="A36:B36"/>
    <mergeCell ref="E29:F29"/>
    <mergeCell ref="A34:B34"/>
    <mergeCell ref="A6:B7"/>
    <mergeCell ref="F6:H6"/>
  </mergeCells>
  <printOptions horizontalCentered="1"/>
  <pageMargins left="0.55118110236220474" right="0.55118110236220474" top="0.62992125984251968" bottom="0.51181102362204722" header="0.59055118110236227" footer="0"/>
  <pageSetup paperSize="9" scale="80" orientation="portrait" r:id="rId1"/>
  <headerFooter scaleWithDoc="0" alignWithMargins="0">
    <oddHeader xml:space="preserve">&amp;L
</oddHeader>
    <oddFooter>&amp;C&amp;"B Nazanin,Regular"&amp;12 &amp;"B Nazanin,Bold"6</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59999389629810485"/>
    <pageSetUpPr fitToPage="1"/>
  </sheetPr>
  <dimension ref="A1:V38"/>
  <sheetViews>
    <sheetView rightToLeft="1" view="pageBreakPreview" topLeftCell="A38" zoomScale="110" zoomScaleNormal="100" zoomScaleSheetLayoutView="110" workbookViewId="0">
      <selection activeCell="N14" sqref="N14"/>
    </sheetView>
  </sheetViews>
  <sheetFormatPr baseColWidth="10" defaultColWidth="14.33203125" defaultRowHeight="16"/>
  <cols>
    <col min="1" max="1" width="9.6640625" style="62" bestFit="1" customWidth="1"/>
    <col min="2" max="2" width="4.5" style="62" bestFit="1" customWidth="1"/>
    <col min="3" max="3" width="13.5" style="62" bestFit="1" customWidth="1"/>
    <col min="4" max="4" width="15.6640625" style="62" bestFit="1" customWidth="1"/>
    <col min="5" max="5" width="17.6640625" style="62" bestFit="1" customWidth="1"/>
    <col min="6" max="6" width="16.33203125" style="249" customWidth="1"/>
    <col min="7" max="7" width="17.6640625" style="62" customWidth="1"/>
    <col min="8" max="8" width="16.83203125" style="62" customWidth="1"/>
    <col min="9" max="9" width="15.5" style="249" bestFit="1" customWidth="1"/>
    <col min="10" max="10" width="7.6640625" style="62" bestFit="1" customWidth="1"/>
    <col min="11" max="11" width="16.1640625" style="62" bestFit="1" customWidth="1"/>
    <col min="12" max="12" width="16" style="62" bestFit="1" customWidth="1"/>
    <col min="13" max="13" width="13.33203125" style="62" bestFit="1" customWidth="1"/>
    <col min="14" max="14" width="14.83203125" style="249" bestFit="1" customWidth="1"/>
    <col min="15" max="16" width="17" style="62" bestFit="1" customWidth="1"/>
    <col min="17" max="17" width="16.1640625" style="249" bestFit="1" customWidth="1"/>
    <col min="18" max="18" width="7.33203125" style="62" bestFit="1" customWidth="1"/>
    <col min="19" max="19" width="16.5" style="62" bestFit="1" customWidth="1"/>
    <col min="20" max="20" width="16.5" style="62" customWidth="1"/>
    <col min="21" max="21" width="24.5" style="62" bestFit="1" customWidth="1"/>
    <col min="22" max="16384" width="14.33203125" style="62"/>
  </cols>
  <sheetData>
    <row r="1" spans="1:22" s="58" customFormat="1" ht="28">
      <c r="A1" s="332"/>
      <c r="B1" s="332"/>
      <c r="C1" s="332"/>
      <c r="D1" s="332"/>
      <c r="E1" s="332"/>
      <c r="F1" s="332"/>
      <c r="G1" s="332"/>
      <c r="H1" s="332"/>
      <c r="I1" s="332"/>
      <c r="J1" s="332"/>
      <c r="K1" s="332"/>
      <c r="L1" s="332"/>
      <c r="M1" s="332"/>
      <c r="N1" s="332"/>
      <c r="O1" s="332"/>
      <c r="P1" s="332"/>
      <c r="Q1" s="332"/>
      <c r="R1" s="332"/>
      <c r="S1" s="332"/>
      <c r="T1" s="332"/>
      <c r="U1" s="332"/>
    </row>
    <row r="2" spans="1:22" s="58" customFormat="1" ht="28">
      <c r="A2" s="332"/>
      <c r="B2" s="332"/>
      <c r="C2" s="332"/>
      <c r="D2" s="332"/>
      <c r="E2" s="332"/>
      <c r="F2" s="332"/>
      <c r="G2" s="332"/>
      <c r="H2" s="332"/>
      <c r="I2" s="332"/>
      <c r="J2" s="332"/>
      <c r="K2" s="332"/>
      <c r="L2" s="332"/>
      <c r="M2" s="332"/>
      <c r="N2" s="332"/>
      <c r="O2" s="332"/>
      <c r="P2" s="332"/>
      <c r="Q2" s="332"/>
      <c r="R2" s="332"/>
      <c r="S2" s="332"/>
      <c r="T2" s="332"/>
      <c r="U2" s="332"/>
    </row>
    <row r="3" spans="1:22" s="58" customFormat="1" ht="28">
      <c r="A3" s="333"/>
      <c r="B3" s="333"/>
      <c r="C3" s="333"/>
      <c r="D3" s="333"/>
      <c r="E3" s="333"/>
      <c r="F3" s="333"/>
      <c r="G3" s="333"/>
      <c r="H3" s="333"/>
      <c r="I3" s="333"/>
      <c r="J3" s="333"/>
      <c r="K3" s="333"/>
      <c r="L3" s="333"/>
      <c r="M3" s="333"/>
      <c r="N3" s="333"/>
      <c r="O3" s="333"/>
      <c r="P3" s="333"/>
      <c r="Q3" s="333"/>
      <c r="R3" s="333"/>
      <c r="S3" s="333"/>
      <c r="T3" s="333"/>
      <c r="U3" s="333"/>
    </row>
    <row r="4" spans="1:22" s="58" customFormat="1" ht="77.25" customHeight="1">
      <c r="A4" s="317" t="s">
        <v>181</v>
      </c>
      <c r="B4" s="317"/>
      <c r="C4" s="317"/>
      <c r="D4" s="317"/>
      <c r="E4" s="317" t="s">
        <v>99</v>
      </c>
      <c r="F4" s="317"/>
      <c r="G4" s="317"/>
      <c r="H4" s="317"/>
      <c r="I4" s="251"/>
      <c r="J4" s="168"/>
      <c r="K4" s="168"/>
      <c r="L4" s="168"/>
      <c r="M4" s="168"/>
      <c r="N4" s="251"/>
      <c r="O4" s="168"/>
      <c r="P4" s="168"/>
      <c r="Q4" s="251"/>
      <c r="R4" s="168"/>
      <c r="S4" s="168"/>
      <c r="T4" s="168"/>
      <c r="U4" s="168"/>
    </row>
    <row r="5" spans="1:22" s="58" customFormat="1" ht="24">
      <c r="A5" s="317" t="s">
        <v>164</v>
      </c>
      <c r="B5" s="317"/>
      <c r="C5" s="317"/>
      <c r="D5" s="317"/>
      <c r="E5" s="317"/>
      <c r="F5" s="240"/>
      <c r="G5" s="167"/>
      <c r="H5" s="167"/>
      <c r="I5" s="240"/>
      <c r="J5" s="167"/>
      <c r="K5" s="167"/>
      <c r="L5" s="167"/>
      <c r="M5" s="167"/>
      <c r="N5" s="240"/>
      <c r="O5" s="167"/>
      <c r="P5" s="167"/>
      <c r="Q5" s="240"/>
      <c r="R5" s="167"/>
      <c r="S5" s="167"/>
      <c r="T5" s="167"/>
      <c r="U5" s="167"/>
    </row>
    <row r="6" spans="1:22" ht="25" thickBot="1">
      <c r="A6" s="334" t="s">
        <v>210</v>
      </c>
      <c r="B6" s="334"/>
      <c r="C6" s="334"/>
      <c r="D6" s="334"/>
      <c r="E6" s="334"/>
      <c r="F6" s="334"/>
      <c r="G6" s="334"/>
      <c r="H6" s="334"/>
      <c r="I6" s="334"/>
      <c r="J6" s="334"/>
      <c r="K6" s="334"/>
      <c r="L6" s="334"/>
      <c r="M6" s="334"/>
      <c r="N6" s="334"/>
      <c r="O6" s="334"/>
      <c r="P6" s="334"/>
      <c r="Q6" s="334"/>
      <c r="R6" s="334"/>
      <c r="S6" s="334"/>
      <c r="T6" s="334"/>
      <c r="U6" s="334"/>
    </row>
    <row r="7" spans="1:22" s="48" customFormat="1" ht="21" thickBot="1">
      <c r="A7" s="170"/>
      <c r="B7" s="170"/>
      <c r="C7" s="170"/>
      <c r="D7" s="170"/>
      <c r="E7" s="170"/>
      <c r="F7" s="241"/>
      <c r="G7" s="170"/>
      <c r="H7" s="170"/>
      <c r="I7" s="241"/>
      <c r="J7" s="170"/>
      <c r="K7" s="170"/>
      <c r="L7" s="170"/>
      <c r="M7" s="170"/>
      <c r="N7" s="241"/>
      <c r="O7" s="170"/>
      <c r="P7" s="170"/>
      <c r="Q7" s="241"/>
      <c r="R7" s="170"/>
      <c r="S7" s="170"/>
      <c r="T7" s="170"/>
      <c r="U7" s="170" t="s">
        <v>44</v>
      </c>
    </row>
    <row r="8" spans="1:22" s="79" customFormat="1" ht="17" thickBot="1">
      <c r="A8" s="335" t="s">
        <v>6</v>
      </c>
      <c r="B8" s="339"/>
      <c r="C8" s="340"/>
      <c r="D8" s="93"/>
      <c r="E8" s="93"/>
      <c r="F8" s="242"/>
      <c r="G8" s="93"/>
      <c r="H8" s="93"/>
      <c r="I8" s="252"/>
      <c r="J8" s="95"/>
      <c r="K8" s="96" t="s">
        <v>67</v>
      </c>
      <c r="L8" s="93"/>
      <c r="M8" s="93"/>
      <c r="N8" s="242"/>
      <c r="O8" s="93"/>
      <c r="P8" s="93"/>
      <c r="Q8" s="252"/>
      <c r="R8" s="95"/>
      <c r="S8" s="96" t="s">
        <v>68</v>
      </c>
      <c r="T8" s="94"/>
      <c r="U8" s="97"/>
      <c r="V8" s="80"/>
    </row>
    <row r="9" spans="1:22" s="79" customFormat="1" ht="52" thickBot="1">
      <c r="A9" s="336"/>
      <c r="B9" s="337" t="s">
        <v>7</v>
      </c>
      <c r="C9" s="338"/>
      <c r="D9" s="197" t="s">
        <v>211</v>
      </c>
      <c r="E9" s="198" t="s">
        <v>212</v>
      </c>
      <c r="F9" s="243" t="s">
        <v>213</v>
      </c>
      <c r="G9" s="197" t="s">
        <v>214</v>
      </c>
      <c r="H9" s="197" t="s">
        <v>215</v>
      </c>
      <c r="I9" s="253" t="s">
        <v>46</v>
      </c>
      <c r="J9" s="200" t="s">
        <v>69</v>
      </c>
      <c r="K9" s="201" t="s">
        <v>147</v>
      </c>
      <c r="L9" s="197" t="s">
        <v>216</v>
      </c>
      <c r="M9" s="197" t="s">
        <v>217</v>
      </c>
      <c r="N9" s="243" t="s">
        <v>218</v>
      </c>
      <c r="O9" s="197" t="s">
        <v>219</v>
      </c>
      <c r="P9" s="197" t="s">
        <v>220</v>
      </c>
      <c r="Q9" s="253" t="s">
        <v>47</v>
      </c>
      <c r="R9" s="200" t="s">
        <v>69</v>
      </c>
      <c r="S9" s="201" t="s">
        <v>70</v>
      </c>
      <c r="T9" s="199" t="s">
        <v>71</v>
      </c>
      <c r="U9" s="202" t="s">
        <v>72</v>
      </c>
    </row>
    <row r="10" spans="1:22" s="79" customFormat="1" ht="20">
      <c r="A10" s="320" t="s">
        <v>73</v>
      </c>
      <c r="B10" s="326" t="s">
        <v>31</v>
      </c>
      <c r="C10" s="327"/>
      <c r="D10" s="174">
        <v>826754</v>
      </c>
      <c r="E10" s="175">
        <v>81467</v>
      </c>
      <c r="F10" s="244">
        <v>745287</v>
      </c>
      <c r="G10" s="176">
        <v>148889</v>
      </c>
      <c r="H10" s="176">
        <v>293060</v>
      </c>
      <c r="I10" s="254">
        <v>601116</v>
      </c>
      <c r="J10" s="177">
        <v>30.2</v>
      </c>
      <c r="K10" s="178">
        <v>181537.03200000001</v>
      </c>
      <c r="L10" s="175">
        <v>454164</v>
      </c>
      <c r="M10" s="175">
        <v>81259</v>
      </c>
      <c r="N10" s="244">
        <v>372905</v>
      </c>
      <c r="O10" s="176">
        <v>906792</v>
      </c>
      <c r="P10" s="176">
        <v>1202018</v>
      </c>
      <c r="Q10" s="254">
        <v>668131</v>
      </c>
      <c r="R10" s="177">
        <v>81.900000000000006</v>
      </c>
      <c r="S10" s="179">
        <v>547199.28900000011</v>
      </c>
      <c r="T10" s="180">
        <v>547199.28900000011</v>
      </c>
      <c r="U10" s="181">
        <v>299427061882.10565</v>
      </c>
    </row>
    <row r="11" spans="1:22" s="79" customFormat="1" ht="20">
      <c r="A11" s="321"/>
      <c r="B11" s="318" t="s">
        <v>32</v>
      </c>
      <c r="C11" s="319"/>
      <c r="D11" s="182">
        <v>559262</v>
      </c>
      <c r="E11" s="183">
        <v>49441</v>
      </c>
      <c r="F11" s="245">
        <v>509821</v>
      </c>
      <c r="G11" s="184">
        <v>45184</v>
      </c>
      <c r="H11" s="184">
        <v>268001</v>
      </c>
      <c r="I11" s="254">
        <v>287004</v>
      </c>
      <c r="J11" s="185">
        <v>31.1</v>
      </c>
      <c r="K11" s="186">
        <v>89258.244000000006</v>
      </c>
      <c r="L11" s="183">
        <v>22819</v>
      </c>
      <c r="M11" s="183">
        <v>0</v>
      </c>
      <c r="N11" s="244">
        <v>22819</v>
      </c>
      <c r="O11" s="184">
        <v>247709</v>
      </c>
      <c r="P11" s="184">
        <v>386967</v>
      </c>
      <c r="Q11" s="254">
        <v>162077</v>
      </c>
      <c r="R11" s="185">
        <v>112.2</v>
      </c>
      <c r="S11" s="187">
        <v>181850.39400000003</v>
      </c>
      <c r="T11" s="188">
        <v>181850.39400000003</v>
      </c>
      <c r="U11" s="189">
        <v>33069565797.955246</v>
      </c>
    </row>
    <row r="12" spans="1:22" s="79" customFormat="1" ht="20">
      <c r="A12" s="321"/>
      <c r="B12" s="318" t="s">
        <v>33</v>
      </c>
      <c r="C12" s="319"/>
      <c r="D12" s="182">
        <v>0</v>
      </c>
      <c r="E12" s="183">
        <v>0</v>
      </c>
      <c r="F12" s="245">
        <v>0</v>
      </c>
      <c r="G12" s="184">
        <v>0</v>
      </c>
      <c r="H12" s="184">
        <v>0</v>
      </c>
      <c r="I12" s="254">
        <v>0</v>
      </c>
      <c r="J12" s="185">
        <v>49.6</v>
      </c>
      <c r="K12" s="186">
        <v>0</v>
      </c>
      <c r="L12" s="183">
        <v>0</v>
      </c>
      <c r="M12" s="183">
        <v>0</v>
      </c>
      <c r="N12" s="244">
        <v>0</v>
      </c>
      <c r="O12" s="184">
        <v>0</v>
      </c>
      <c r="P12" s="184">
        <v>0</v>
      </c>
      <c r="Q12" s="254">
        <v>0</v>
      </c>
      <c r="R12" s="185">
        <v>118.3</v>
      </c>
      <c r="S12" s="187">
        <v>0</v>
      </c>
      <c r="T12" s="188">
        <v>0</v>
      </c>
      <c r="U12" s="189">
        <v>0</v>
      </c>
    </row>
    <row r="13" spans="1:22" s="79" customFormat="1" ht="20">
      <c r="A13" s="321"/>
      <c r="B13" s="328" t="s">
        <v>34</v>
      </c>
      <c r="C13" s="78" t="s">
        <v>74</v>
      </c>
      <c r="D13" s="182">
        <v>0</v>
      </c>
      <c r="E13" s="183">
        <v>0</v>
      </c>
      <c r="F13" s="245">
        <v>0</v>
      </c>
      <c r="G13" s="184">
        <v>0</v>
      </c>
      <c r="H13" s="184">
        <v>0</v>
      </c>
      <c r="I13" s="254">
        <v>0</v>
      </c>
      <c r="J13" s="185">
        <v>52</v>
      </c>
      <c r="K13" s="186">
        <v>0</v>
      </c>
      <c r="L13" s="183">
        <v>0</v>
      </c>
      <c r="M13" s="183">
        <v>0</v>
      </c>
      <c r="N13" s="244">
        <v>0</v>
      </c>
      <c r="O13" s="184">
        <v>0</v>
      </c>
      <c r="P13" s="184">
        <v>0</v>
      </c>
      <c r="Q13" s="254">
        <v>0</v>
      </c>
      <c r="R13" s="185">
        <v>114.3</v>
      </c>
      <c r="S13" s="187">
        <v>0</v>
      </c>
      <c r="T13" s="188">
        <v>0</v>
      </c>
      <c r="U13" s="189">
        <v>0</v>
      </c>
    </row>
    <row r="14" spans="1:22" s="79" customFormat="1" ht="20">
      <c r="A14" s="321"/>
      <c r="B14" s="328"/>
      <c r="C14" s="78" t="s">
        <v>35</v>
      </c>
      <c r="D14" s="182">
        <v>0</v>
      </c>
      <c r="E14" s="183">
        <v>0</v>
      </c>
      <c r="F14" s="245">
        <v>0</v>
      </c>
      <c r="G14" s="184">
        <v>0</v>
      </c>
      <c r="H14" s="184">
        <v>0</v>
      </c>
      <c r="I14" s="254">
        <v>0</v>
      </c>
      <c r="J14" s="185">
        <v>95</v>
      </c>
      <c r="K14" s="186">
        <v>0</v>
      </c>
      <c r="L14" s="183">
        <v>0</v>
      </c>
      <c r="M14" s="183">
        <v>0</v>
      </c>
      <c r="N14" s="244">
        <v>0</v>
      </c>
      <c r="O14" s="184">
        <v>0</v>
      </c>
      <c r="P14" s="184">
        <v>0</v>
      </c>
      <c r="Q14" s="254">
        <v>0</v>
      </c>
      <c r="R14" s="185">
        <v>139.1</v>
      </c>
      <c r="S14" s="187">
        <v>0</v>
      </c>
      <c r="T14" s="188">
        <v>0</v>
      </c>
      <c r="U14" s="189">
        <v>0</v>
      </c>
    </row>
    <row r="15" spans="1:22" s="79" customFormat="1" ht="20">
      <c r="A15" s="321"/>
      <c r="B15" s="328"/>
      <c r="C15" s="78" t="s">
        <v>36</v>
      </c>
      <c r="D15" s="182">
        <v>0</v>
      </c>
      <c r="E15" s="183">
        <v>0</v>
      </c>
      <c r="F15" s="245">
        <v>0</v>
      </c>
      <c r="G15" s="184">
        <v>0</v>
      </c>
      <c r="H15" s="184">
        <v>0</v>
      </c>
      <c r="I15" s="254">
        <v>0</v>
      </c>
      <c r="J15" s="185">
        <v>127.1</v>
      </c>
      <c r="K15" s="186">
        <v>0</v>
      </c>
      <c r="L15" s="183">
        <v>0</v>
      </c>
      <c r="M15" s="183">
        <v>0</v>
      </c>
      <c r="N15" s="244">
        <v>0</v>
      </c>
      <c r="O15" s="184">
        <v>0</v>
      </c>
      <c r="P15" s="184">
        <v>0</v>
      </c>
      <c r="Q15" s="254">
        <v>0</v>
      </c>
      <c r="R15" s="185">
        <v>126.1</v>
      </c>
      <c r="S15" s="187">
        <v>0</v>
      </c>
      <c r="T15" s="188">
        <v>0</v>
      </c>
      <c r="U15" s="189">
        <v>0</v>
      </c>
    </row>
    <row r="16" spans="1:22" s="79" customFormat="1" ht="20">
      <c r="A16" s="321"/>
      <c r="B16" s="329" t="s">
        <v>75</v>
      </c>
      <c r="C16" s="330"/>
      <c r="D16" s="182">
        <v>0</v>
      </c>
      <c r="E16" s="183">
        <v>0</v>
      </c>
      <c r="F16" s="245">
        <v>0</v>
      </c>
      <c r="G16" s="184">
        <v>0</v>
      </c>
      <c r="H16" s="184">
        <v>0</v>
      </c>
      <c r="I16" s="254">
        <v>0</v>
      </c>
      <c r="J16" s="185">
        <v>42.8</v>
      </c>
      <c r="K16" s="186">
        <v>0</v>
      </c>
      <c r="L16" s="183">
        <v>0</v>
      </c>
      <c r="M16" s="183">
        <v>0</v>
      </c>
      <c r="N16" s="244">
        <v>0</v>
      </c>
      <c r="O16" s="184">
        <v>0</v>
      </c>
      <c r="P16" s="184">
        <v>0</v>
      </c>
      <c r="Q16" s="254">
        <v>0</v>
      </c>
      <c r="R16" s="185">
        <v>56.8</v>
      </c>
      <c r="S16" s="187">
        <v>0</v>
      </c>
      <c r="T16" s="188">
        <v>0</v>
      </c>
      <c r="U16" s="189">
        <v>0</v>
      </c>
    </row>
    <row r="17" spans="1:22" s="79" customFormat="1" ht="20">
      <c r="A17" s="321"/>
      <c r="B17" s="318" t="s">
        <v>37</v>
      </c>
      <c r="C17" s="319"/>
      <c r="D17" s="182">
        <v>0</v>
      </c>
      <c r="E17" s="183">
        <v>0</v>
      </c>
      <c r="F17" s="245">
        <v>0</v>
      </c>
      <c r="G17" s="184">
        <v>0</v>
      </c>
      <c r="H17" s="184">
        <v>0</v>
      </c>
      <c r="I17" s="254">
        <v>0</v>
      </c>
      <c r="J17" s="185">
        <v>108.2</v>
      </c>
      <c r="K17" s="186">
        <v>0</v>
      </c>
      <c r="L17" s="183">
        <v>0</v>
      </c>
      <c r="M17" s="183">
        <v>0</v>
      </c>
      <c r="N17" s="244">
        <v>0</v>
      </c>
      <c r="O17" s="184">
        <v>0</v>
      </c>
      <c r="P17" s="184">
        <v>0</v>
      </c>
      <c r="Q17" s="254">
        <v>0</v>
      </c>
      <c r="R17" s="185">
        <v>107.1</v>
      </c>
      <c r="S17" s="187">
        <v>0</v>
      </c>
      <c r="T17" s="188">
        <v>0</v>
      </c>
      <c r="U17" s="189">
        <v>0</v>
      </c>
    </row>
    <row r="18" spans="1:22" s="79" customFormat="1" ht="20">
      <c r="A18" s="321"/>
      <c r="B18" s="318" t="s">
        <v>38</v>
      </c>
      <c r="C18" s="319"/>
      <c r="D18" s="182">
        <v>351605</v>
      </c>
      <c r="E18" s="183">
        <v>54715</v>
      </c>
      <c r="F18" s="245">
        <v>296890</v>
      </c>
      <c r="G18" s="184">
        <v>10857</v>
      </c>
      <c r="H18" s="184">
        <v>80985</v>
      </c>
      <c r="I18" s="254">
        <v>226762</v>
      </c>
      <c r="J18" s="185">
        <v>99.1</v>
      </c>
      <c r="K18" s="186">
        <v>224721.14199999999</v>
      </c>
      <c r="L18" s="183">
        <v>10803</v>
      </c>
      <c r="M18" s="183">
        <v>0</v>
      </c>
      <c r="N18" s="244">
        <v>10803</v>
      </c>
      <c r="O18" s="184">
        <v>277704</v>
      </c>
      <c r="P18" s="184">
        <v>447712</v>
      </c>
      <c r="Q18" s="254">
        <v>180811</v>
      </c>
      <c r="R18" s="185">
        <v>116.1</v>
      </c>
      <c r="S18" s="187">
        <v>209921.57099999997</v>
      </c>
      <c r="T18" s="188">
        <v>224721.14199999999</v>
      </c>
      <c r="U18" s="189">
        <v>50499591661.784164</v>
      </c>
    </row>
    <row r="19" spans="1:22" s="79" customFormat="1" ht="20">
      <c r="A19" s="321"/>
      <c r="B19" s="318" t="s">
        <v>39</v>
      </c>
      <c r="C19" s="319"/>
      <c r="D19" s="182">
        <v>482914</v>
      </c>
      <c r="E19" s="183">
        <v>53240</v>
      </c>
      <c r="F19" s="245">
        <v>429674</v>
      </c>
      <c r="G19" s="184">
        <v>88269</v>
      </c>
      <c r="H19" s="184">
        <v>185927</v>
      </c>
      <c r="I19" s="254">
        <v>332016</v>
      </c>
      <c r="J19" s="185">
        <v>99.2</v>
      </c>
      <c r="K19" s="186">
        <v>329359.87199999997</v>
      </c>
      <c r="L19" s="183">
        <v>25881</v>
      </c>
      <c r="M19" s="183">
        <v>0</v>
      </c>
      <c r="N19" s="244">
        <v>25881</v>
      </c>
      <c r="O19" s="184">
        <v>42430</v>
      </c>
      <c r="P19" s="184">
        <v>47839</v>
      </c>
      <c r="Q19" s="254">
        <v>31290</v>
      </c>
      <c r="R19" s="185">
        <v>249.5</v>
      </c>
      <c r="S19" s="187">
        <v>78068.55</v>
      </c>
      <c r="T19" s="188">
        <v>329359.87199999997</v>
      </c>
      <c r="U19" s="189">
        <v>108477925283.85637</v>
      </c>
    </row>
    <row r="20" spans="1:22" s="79" customFormat="1" ht="20">
      <c r="A20" s="321"/>
      <c r="B20" s="318" t="s">
        <v>40</v>
      </c>
      <c r="C20" s="319"/>
      <c r="D20" s="182">
        <v>337714</v>
      </c>
      <c r="E20" s="183">
        <v>32276</v>
      </c>
      <c r="F20" s="245">
        <v>305438</v>
      </c>
      <c r="G20" s="184">
        <v>77485</v>
      </c>
      <c r="H20" s="184">
        <v>137326</v>
      </c>
      <c r="I20" s="254">
        <v>245597</v>
      </c>
      <c r="J20" s="185">
        <v>40.200000000000003</v>
      </c>
      <c r="K20" s="186">
        <v>98729.994000000006</v>
      </c>
      <c r="L20" s="183">
        <v>62193</v>
      </c>
      <c r="M20" s="183">
        <v>78</v>
      </c>
      <c r="N20" s="244">
        <v>62115</v>
      </c>
      <c r="O20" s="184">
        <v>213443</v>
      </c>
      <c r="P20" s="184">
        <v>344308</v>
      </c>
      <c r="Q20" s="254">
        <v>192980</v>
      </c>
      <c r="R20" s="185">
        <v>104.8</v>
      </c>
      <c r="S20" s="187">
        <v>202243.04</v>
      </c>
      <c r="T20" s="188">
        <v>202243.04</v>
      </c>
      <c r="U20" s="189">
        <v>40902247228.441605</v>
      </c>
    </row>
    <row r="21" spans="1:22" s="79" customFormat="1" ht="20">
      <c r="A21" s="321"/>
      <c r="B21" s="318" t="s">
        <v>41</v>
      </c>
      <c r="C21" s="319"/>
      <c r="D21" s="182">
        <v>0</v>
      </c>
      <c r="E21" s="183">
        <v>0</v>
      </c>
      <c r="F21" s="245">
        <v>0</v>
      </c>
      <c r="G21" s="184">
        <v>0</v>
      </c>
      <c r="H21" s="184">
        <v>0</v>
      </c>
      <c r="I21" s="254">
        <v>0</v>
      </c>
      <c r="J21" s="185">
        <v>69.400000000000006</v>
      </c>
      <c r="K21" s="186">
        <v>0</v>
      </c>
      <c r="L21" s="183">
        <v>0</v>
      </c>
      <c r="M21" s="183">
        <v>0</v>
      </c>
      <c r="N21" s="244">
        <v>0</v>
      </c>
      <c r="O21" s="184">
        <v>0</v>
      </c>
      <c r="P21" s="184">
        <v>0</v>
      </c>
      <c r="Q21" s="254">
        <v>0</v>
      </c>
      <c r="R21" s="185">
        <v>254</v>
      </c>
      <c r="S21" s="187">
        <v>0</v>
      </c>
      <c r="T21" s="188">
        <v>0</v>
      </c>
      <c r="U21" s="189">
        <v>0</v>
      </c>
    </row>
    <row r="22" spans="1:22" s="79" customFormat="1" ht="20">
      <c r="A22" s="321"/>
      <c r="B22" s="324" t="s">
        <v>86</v>
      </c>
      <c r="C22" s="325"/>
      <c r="D22" s="182">
        <v>101874</v>
      </c>
      <c r="E22" s="183">
        <v>0</v>
      </c>
      <c r="F22" s="245">
        <v>101874</v>
      </c>
      <c r="G22" s="184">
        <v>56335</v>
      </c>
      <c r="H22" s="184">
        <v>41341</v>
      </c>
      <c r="I22" s="254">
        <v>116868</v>
      </c>
      <c r="J22" s="185">
        <v>36.9</v>
      </c>
      <c r="K22" s="186">
        <v>43124.292000000001</v>
      </c>
      <c r="L22" s="183">
        <v>99343</v>
      </c>
      <c r="M22" s="183">
        <v>0</v>
      </c>
      <c r="N22" s="244">
        <v>99343</v>
      </c>
      <c r="O22" s="184">
        <v>335875</v>
      </c>
      <c r="P22" s="184">
        <v>483266</v>
      </c>
      <c r="Q22" s="254">
        <v>246734</v>
      </c>
      <c r="R22" s="185">
        <v>59.8</v>
      </c>
      <c r="S22" s="187">
        <v>147546.932</v>
      </c>
      <c r="T22" s="188">
        <v>147546.932</v>
      </c>
      <c r="U22" s="189">
        <v>21770097142.612625</v>
      </c>
    </row>
    <row r="23" spans="1:22" s="79" customFormat="1" ht="20">
      <c r="A23" s="321"/>
      <c r="B23" s="318" t="s">
        <v>42</v>
      </c>
      <c r="C23" s="319"/>
      <c r="D23" s="182">
        <v>796838</v>
      </c>
      <c r="E23" s="183">
        <v>72267</v>
      </c>
      <c r="F23" s="245">
        <v>724571</v>
      </c>
      <c r="G23" s="183">
        <v>439454</v>
      </c>
      <c r="H23" s="183">
        <v>419141</v>
      </c>
      <c r="I23" s="254">
        <v>744884</v>
      </c>
      <c r="J23" s="185">
        <v>112.9</v>
      </c>
      <c r="K23" s="186">
        <v>840974.03600000008</v>
      </c>
      <c r="L23" s="183">
        <v>21973</v>
      </c>
      <c r="M23" s="183">
        <v>0</v>
      </c>
      <c r="N23" s="244">
        <v>21973</v>
      </c>
      <c r="O23" s="183">
        <v>680653</v>
      </c>
      <c r="P23" s="183">
        <v>1198066</v>
      </c>
      <c r="Q23" s="254">
        <v>539386</v>
      </c>
      <c r="R23" s="185">
        <v>341.4</v>
      </c>
      <c r="S23" s="187">
        <v>1841463.8039999998</v>
      </c>
      <c r="T23" s="188">
        <v>1841463.8039999998</v>
      </c>
      <c r="U23" s="189">
        <v>3390988941442.1494</v>
      </c>
    </row>
    <row r="24" spans="1:22" s="79" customFormat="1" ht="20">
      <c r="A24" s="322"/>
      <c r="B24" s="341" t="s">
        <v>76</v>
      </c>
      <c r="C24" s="78" t="s">
        <v>31</v>
      </c>
      <c r="D24" s="186">
        <v>826754</v>
      </c>
      <c r="E24" s="184">
        <v>81467</v>
      </c>
      <c r="F24" s="245">
        <v>745287</v>
      </c>
      <c r="G24" s="184">
        <v>148889</v>
      </c>
      <c r="H24" s="184">
        <v>293060</v>
      </c>
      <c r="I24" s="254">
        <v>601116</v>
      </c>
      <c r="J24" s="185">
        <v>60.3</v>
      </c>
      <c r="K24" s="186">
        <v>362472.94799999997</v>
      </c>
      <c r="L24" s="184">
        <v>454164</v>
      </c>
      <c r="M24" s="184">
        <v>81259</v>
      </c>
      <c r="N24" s="244">
        <v>372905</v>
      </c>
      <c r="O24" s="184">
        <v>906792</v>
      </c>
      <c r="P24" s="184">
        <v>1202018</v>
      </c>
      <c r="Q24" s="254">
        <v>668131</v>
      </c>
      <c r="R24" s="185">
        <v>87.5</v>
      </c>
      <c r="S24" s="187">
        <v>584614.625</v>
      </c>
      <c r="T24" s="188">
        <v>584614.625</v>
      </c>
      <c r="U24" s="189">
        <v>341774259763.89062</v>
      </c>
    </row>
    <row r="25" spans="1:22" s="79" customFormat="1" ht="20">
      <c r="A25" s="321"/>
      <c r="B25" s="341"/>
      <c r="C25" s="78" t="s">
        <v>40</v>
      </c>
      <c r="D25" s="186">
        <v>337714</v>
      </c>
      <c r="E25" s="184">
        <v>32276</v>
      </c>
      <c r="F25" s="245">
        <v>305438</v>
      </c>
      <c r="G25" s="184">
        <v>77485</v>
      </c>
      <c r="H25" s="184">
        <v>137326</v>
      </c>
      <c r="I25" s="254">
        <v>245597</v>
      </c>
      <c r="J25" s="185">
        <v>6.7</v>
      </c>
      <c r="K25" s="186">
        <v>16454.999</v>
      </c>
      <c r="L25" s="184">
        <v>62193</v>
      </c>
      <c r="M25" s="184">
        <v>78</v>
      </c>
      <c r="N25" s="244">
        <v>62115</v>
      </c>
      <c r="O25" s="184">
        <v>213443</v>
      </c>
      <c r="P25" s="184">
        <v>344308</v>
      </c>
      <c r="Q25" s="254">
        <v>192980</v>
      </c>
      <c r="R25" s="185">
        <v>9.6999999999999993</v>
      </c>
      <c r="S25" s="187">
        <v>18719.059999999998</v>
      </c>
      <c r="T25" s="188">
        <v>18719.059999999998</v>
      </c>
      <c r="U25" s="189">
        <v>350403207.28359991</v>
      </c>
    </row>
    <row r="26" spans="1:22" s="79" customFormat="1" ht="20">
      <c r="A26" s="321"/>
      <c r="B26" s="341"/>
      <c r="C26" s="78" t="s">
        <v>36</v>
      </c>
      <c r="D26" s="186">
        <v>0</v>
      </c>
      <c r="E26" s="184">
        <v>0</v>
      </c>
      <c r="F26" s="245">
        <v>0</v>
      </c>
      <c r="G26" s="184">
        <v>0</v>
      </c>
      <c r="H26" s="184">
        <v>0</v>
      </c>
      <c r="I26" s="254">
        <v>0</v>
      </c>
      <c r="J26" s="185">
        <v>13</v>
      </c>
      <c r="K26" s="186">
        <v>0</v>
      </c>
      <c r="L26" s="188">
        <v>0</v>
      </c>
      <c r="M26" s="188">
        <v>0</v>
      </c>
      <c r="N26" s="244">
        <v>0</v>
      </c>
      <c r="O26" s="188">
        <v>0</v>
      </c>
      <c r="P26" s="188">
        <v>0</v>
      </c>
      <c r="Q26" s="254">
        <v>0</v>
      </c>
      <c r="R26" s="185">
        <v>18.600000000000001</v>
      </c>
      <c r="S26" s="187">
        <v>0</v>
      </c>
      <c r="T26" s="188">
        <v>0</v>
      </c>
      <c r="U26" s="189">
        <v>0</v>
      </c>
    </row>
    <row r="27" spans="1:22" s="79" customFormat="1" ht="21" thickBot="1">
      <c r="A27" s="323"/>
      <c r="B27" s="342"/>
      <c r="C27" s="83" t="s">
        <v>77</v>
      </c>
      <c r="D27" s="190">
        <v>0</v>
      </c>
      <c r="E27" s="191">
        <v>0</v>
      </c>
      <c r="F27" s="246">
        <v>0</v>
      </c>
      <c r="G27" s="191">
        <v>0</v>
      </c>
      <c r="H27" s="191">
        <v>0</v>
      </c>
      <c r="I27" s="254">
        <v>0</v>
      </c>
      <c r="J27" s="192">
        <v>4.5</v>
      </c>
      <c r="K27" s="193">
        <v>0</v>
      </c>
      <c r="L27" s="191">
        <v>0</v>
      </c>
      <c r="M27" s="191">
        <v>0</v>
      </c>
      <c r="N27" s="246">
        <v>0</v>
      </c>
      <c r="O27" s="191">
        <v>0</v>
      </c>
      <c r="P27" s="191">
        <v>0</v>
      </c>
      <c r="Q27" s="254">
        <v>0</v>
      </c>
      <c r="R27" s="192">
        <v>6.5</v>
      </c>
      <c r="S27" s="194">
        <v>0</v>
      </c>
      <c r="T27" s="195">
        <v>0</v>
      </c>
      <c r="U27" s="196">
        <v>0</v>
      </c>
    </row>
    <row r="28" spans="1:22" s="172" customFormat="1" ht="23">
      <c r="A28" s="343" t="s">
        <v>178</v>
      </c>
      <c r="B28" s="344"/>
      <c r="C28" s="344"/>
      <c r="D28" s="344"/>
      <c r="E28" s="344"/>
      <c r="F28" s="344"/>
      <c r="G28" s="344"/>
      <c r="H28" s="344"/>
      <c r="I28" s="344"/>
      <c r="J28" s="344"/>
      <c r="K28" s="344"/>
      <c r="L28" s="344"/>
      <c r="M28" s="344"/>
      <c r="N28" s="344"/>
      <c r="O28" s="344"/>
      <c r="P28" s="344"/>
      <c r="Q28" s="344"/>
      <c r="R28" s="344"/>
      <c r="S28" s="344"/>
      <c r="T28" s="344"/>
      <c r="U28" s="169">
        <v>4287260093410.0796</v>
      </c>
    </row>
    <row r="29" spans="1:22" s="172" customFormat="1" ht="24" thickBot="1">
      <c r="A29" s="345" t="s">
        <v>177</v>
      </c>
      <c r="B29" s="346"/>
      <c r="C29" s="346"/>
      <c r="D29" s="346"/>
      <c r="E29" s="346"/>
      <c r="F29" s="346"/>
      <c r="G29" s="346"/>
      <c r="H29" s="346"/>
      <c r="I29" s="346"/>
      <c r="J29" s="346"/>
      <c r="K29" s="346"/>
      <c r="L29" s="346"/>
      <c r="M29" s="346"/>
      <c r="N29" s="346"/>
      <c r="O29" s="346"/>
      <c r="P29" s="346"/>
      <c r="Q29" s="346"/>
      <c r="R29" s="346"/>
      <c r="S29" s="346"/>
      <c r="T29" s="346"/>
      <c r="U29" s="171">
        <v>2070569.9923958329</v>
      </c>
      <c r="V29" s="173"/>
    </row>
    <row r="30" spans="1:22" s="79" customFormat="1">
      <c r="A30" s="120"/>
      <c r="B30" s="120"/>
      <c r="C30" s="120"/>
      <c r="D30" s="120"/>
      <c r="E30" s="120"/>
      <c r="F30" s="247"/>
      <c r="G30" s="120"/>
      <c r="H30" s="120"/>
      <c r="I30" s="247"/>
      <c r="J30" s="120"/>
      <c r="K30" s="120"/>
      <c r="L30" s="120"/>
      <c r="M30" s="120"/>
      <c r="N30" s="247"/>
      <c r="O30" s="120"/>
      <c r="P30" s="120"/>
      <c r="Q30" s="247"/>
      <c r="R30" s="120"/>
      <c r="S30" s="120"/>
      <c r="T30" s="120"/>
      <c r="U30" s="120"/>
      <c r="V30" s="122"/>
    </row>
    <row r="31" spans="1:22" ht="23">
      <c r="A31" s="331" t="s">
        <v>183</v>
      </c>
      <c r="B31" s="331"/>
      <c r="C31" s="331"/>
      <c r="D31" s="331"/>
      <c r="E31" s="331"/>
      <c r="F31" s="331"/>
      <c r="G31" s="331"/>
      <c r="H31" s="331"/>
      <c r="I31" s="331"/>
      <c r="J31" s="331"/>
      <c r="K31" s="331"/>
      <c r="L31" s="331"/>
      <c r="M31" s="331"/>
      <c r="N31" s="331"/>
      <c r="O31" s="331"/>
      <c r="P31" s="331"/>
      <c r="Q31" s="331"/>
      <c r="R31" s="331"/>
      <c r="S31" s="331"/>
      <c r="T31" s="331"/>
      <c r="U31" s="331"/>
      <c r="V31" s="121"/>
    </row>
    <row r="32" spans="1:22" ht="23">
      <c r="A32" s="331" t="s">
        <v>176</v>
      </c>
      <c r="B32" s="331"/>
      <c r="C32" s="331"/>
      <c r="D32" s="331"/>
      <c r="E32" s="331"/>
      <c r="F32" s="331"/>
      <c r="G32" s="331"/>
      <c r="H32" s="331"/>
      <c r="I32" s="331"/>
      <c r="J32" s="331"/>
      <c r="K32" s="331"/>
      <c r="L32" s="331"/>
      <c r="M32" s="331"/>
      <c r="N32" s="331"/>
      <c r="O32" s="331"/>
      <c r="P32" s="331"/>
      <c r="Q32" s="331"/>
      <c r="R32" s="331"/>
      <c r="S32" s="331"/>
      <c r="T32" s="331"/>
      <c r="U32" s="331"/>
    </row>
    <row r="33" spans="4:21">
      <c r="D33" s="81"/>
      <c r="E33" s="81"/>
      <c r="F33" s="248"/>
      <c r="G33" s="81"/>
      <c r="H33" s="81"/>
      <c r="L33" s="81"/>
      <c r="M33" s="81"/>
    </row>
    <row r="34" spans="4:21">
      <c r="D34" s="81"/>
      <c r="E34" s="81"/>
      <c r="G34" s="81"/>
      <c r="H34" s="81"/>
      <c r="L34" s="81"/>
      <c r="M34" s="81"/>
      <c r="O34" s="81"/>
      <c r="P34" s="81"/>
    </row>
    <row r="35" spans="4:21">
      <c r="D35" s="219"/>
      <c r="E35" s="219"/>
      <c r="F35" s="250"/>
      <c r="G35" s="219"/>
      <c r="H35" s="219"/>
      <c r="I35" s="250"/>
      <c r="J35" s="219"/>
      <c r="K35" s="219"/>
      <c r="L35" s="219"/>
      <c r="M35" s="219"/>
      <c r="N35" s="250"/>
      <c r="O35" s="219"/>
      <c r="P35" s="219"/>
      <c r="Q35" s="250"/>
      <c r="R35" s="219"/>
      <c r="S35" s="219"/>
      <c r="T35" s="219"/>
      <c r="U35" s="219"/>
    </row>
    <row r="36" spans="4:21">
      <c r="D36" s="81">
        <f>SUM(D10:D23)</f>
        <v>3456961</v>
      </c>
      <c r="E36" s="81">
        <f t="shared" ref="E36:P36" si="0">SUM(E10:E23)</f>
        <v>343406</v>
      </c>
      <c r="F36" s="248"/>
      <c r="G36" s="81">
        <f>SUM(G10:G23)</f>
        <v>866473</v>
      </c>
      <c r="H36" s="81">
        <f>SUM(H10:H23)</f>
        <v>1425781</v>
      </c>
      <c r="I36" s="248"/>
      <c r="J36" s="81"/>
      <c r="K36" s="81"/>
      <c r="L36" s="81">
        <f t="shared" si="0"/>
        <v>697176</v>
      </c>
      <c r="M36" s="81">
        <f t="shared" si="0"/>
        <v>81337</v>
      </c>
      <c r="N36" s="248"/>
      <c r="O36" s="81">
        <f t="shared" si="0"/>
        <v>2704606</v>
      </c>
      <c r="P36" s="81">
        <f t="shared" si="0"/>
        <v>4110176</v>
      </c>
      <c r="Q36" s="248"/>
      <c r="R36" s="81"/>
      <c r="S36" s="81"/>
      <c r="T36" s="81"/>
      <c r="U36" s="81"/>
    </row>
    <row r="37" spans="4:21">
      <c r="D37" s="81">
        <f>D36-'[5]4 '!$D$17-'[5]4 '!$F$17</f>
        <v>0</v>
      </c>
      <c r="E37" s="82">
        <f>E36-'[5]5 '!$D$17</f>
        <v>0</v>
      </c>
      <c r="G37" s="81">
        <f>G36-'[5]30-32(2)'!$Z$19</f>
        <v>0</v>
      </c>
      <c r="H37" s="81">
        <f>H36-'[5]30-32'!$Z$18</f>
        <v>0</v>
      </c>
      <c r="L37" s="81">
        <f>L36-'[5] 8 '!$D$15-'[5] 8 '!$F$15-'[5] 8 '!$H$15</f>
        <v>0</v>
      </c>
      <c r="M37" s="81">
        <f>M36-'[5]9 '!$D$17</f>
        <v>0</v>
      </c>
      <c r="O37" s="81">
        <f>O36-'[5]30-32(2)'!$J$19</f>
        <v>0</v>
      </c>
      <c r="P37" s="81">
        <f>P36-'[5]30-32'!$J$18</f>
        <v>0</v>
      </c>
    </row>
    <row r="38" spans="4:21">
      <c r="D38" s="81"/>
    </row>
  </sheetData>
  <sheetProtection formatCells="0" selectLockedCells="1" selectUnlockedCells="1"/>
  <protectedRanges>
    <protectedRange password="CC03" sqref="J10:J27" name="Range3"/>
  </protectedRanges>
  <mergeCells count="28">
    <mergeCell ref="A4:E4"/>
    <mergeCell ref="F4:H4"/>
    <mergeCell ref="A31:U31"/>
    <mergeCell ref="A32:U32"/>
    <mergeCell ref="A1:U1"/>
    <mergeCell ref="A2:U2"/>
    <mergeCell ref="A3:U3"/>
    <mergeCell ref="A6:U6"/>
    <mergeCell ref="A8:A9"/>
    <mergeCell ref="B21:C21"/>
    <mergeCell ref="B9:C9"/>
    <mergeCell ref="B8:C8"/>
    <mergeCell ref="B23:C23"/>
    <mergeCell ref="B24:B27"/>
    <mergeCell ref="A28:T28"/>
    <mergeCell ref="A29:T29"/>
    <mergeCell ref="A5:E5"/>
    <mergeCell ref="B17:C17"/>
    <mergeCell ref="B18:C18"/>
    <mergeCell ref="B19:C19"/>
    <mergeCell ref="B20:C20"/>
    <mergeCell ref="A10:A27"/>
    <mergeCell ref="B22:C22"/>
    <mergeCell ref="B10:C10"/>
    <mergeCell ref="B11:C11"/>
    <mergeCell ref="B12:C12"/>
    <mergeCell ref="B13:B15"/>
    <mergeCell ref="B16:C16"/>
  </mergeCells>
  <printOptions horizontalCentered="1"/>
  <pageMargins left="0.25" right="0.25" top="0.75" bottom="0.75" header="0.3" footer="0.3"/>
  <pageSetup paperSize="9" scale="43" fitToHeight="0" orientation="landscape" r:id="rId1"/>
  <headerFooter>
    <oddFooter>&amp;C&amp;"B Nazanin,Bold"&amp;12 &amp;14 &amp;16 &amp;18 &amp;20 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pageSetUpPr fitToPage="1"/>
  </sheetPr>
  <dimension ref="A1:K27"/>
  <sheetViews>
    <sheetView rightToLeft="1" view="pageBreakPreview" zoomScaleNormal="100" zoomScaleSheetLayoutView="100" workbookViewId="0">
      <selection activeCell="G8" sqref="G8"/>
    </sheetView>
  </sheetViews>
  <sheetFormatPr baseColWidth="10" defaultColWidth="9" defaultRowHeight="18" customHeight="1"/>
  <cols>
    <col min="1" max="1" width="10.1640625" style="48" bestFit="1" customWidth="1"/>
    <col min="2" max="2" width="16.5" style="48" bestFit="1" customWidth="1"/>
    <col min="3" max="3" width="55.6640625" style="48" bestFit="1" customWidth="1"/>
    <col min="4" max="4" width="19.1640625" style="48" customWidth="1"/>
    <col min="5" max="5" width="11.6640625" style="48" bestFit="1" customWidth="1"/>
    <col min="6" max="6" width="15" style="48" customWidth="1"/>
    <col min="7" max="7" width="22.6640625" style="48" customWidth="1"/>
    <col min="8" max="8" width="14.5" style="48" bestFit="1" customWidth="1"/>
    <col min="9" max="9" width="12.5" style="48" bestFit="1" customWidth="1"/>
    <col min="10" max="10" width="9" style="48"/>
    <col min="11" max="11" width="12.33203125" style="48" bestFit="1" customWidth="1"/>
    <col min="12" max="16384" width="9" style="48"/>
  </cols>
  <sheetData>
    <row r="1" spans="1:11" ht="20">
      <c r="A1" s="271"/>
      <c r="B1" s="271"/>
      <c r="C1" s="271"/>
      <c r="D1" s="271"/>
      <c r="E1" s="271"/>
      <c r="F1" s="271"/>
      <c r="G1" s="271"/>
      <c r="H1" s="74"/>
      <c r="I1" s="74"/>
      <c r="J1" s="74"/>
    </row>
    <row r="2" spans="1:11" ht="20">
      <c r="A2" s="271"/>
      <c r="B2" s="271"/>
      <c r="C2" s="271"/>
      <c r="D2" s="271"/>
      <c r="E2" s="271"/>
      <c r="F2" s="271"/>
      <c r="G2" s="271"/>
      <c r="H2" s="74"/>
      <c r="I2" s="74"/>
      <c r="J2" s="74"/>
    </row>
    <row r="3" spans="1:11" ht="20">
      <c r="A3" s="285"/>
      <c r="B3" s="285"/>
      <c r="C3" s="285"/>
      <c r="D3" s="285"/>
      <c r="E3" s="285"/>
      <c r="F3" s="285"/>
      <c r="G3" s="285"/>
      <c r="H3" s="119"/>
      <c r="I3" s="119"/>
      <c r="J3" s="119"/>
    </row>
    <row r="4" spans="1:11" s="28" customFormat="1" ht="53.25" customHeight="1">
      <c r="A4" s="348" t="s">
        <v>160</v>
      </c>
      <c r="B4" s="348"/>
      <c r="C4" s="348"/>
      <c r="D4" s="159"/>
      <c r="E4" s="159"/>
      <c r="F4" s="159"/>
      <c r="G4" s="159"/>
    </row>
    <row r="5" spans="1:11" s="170" customFormat="1" ht="18" customHeight="1" thickBot="1">
      <c r="A5" s="49"/>
      <c r="B5" s="49"/>
      <c r="C5" s="49"/>
      <c r="D5" s="49"/>
      <c r="E5" s="49"/>
      <c r="F5" s="49"/>
      <c r="G5" s="203" t="s">
        <v>44</v>
      </c>
    </row>
    <row r="6" spans="1:11" s="51" customFormat="1" ht="18" customHeight="1">
      <c r="A6" s="365" t="s">
        <v>6</v>
      </c>
      <c r="B6" s="355" t="s">
        <v>30</v>
      </c>
      <c r="C6" s="355" t="s">
        <v>8</v>
      </c>
      <c r="D6" s="357" t="s">
        <v>187</v>
      </c>
      <c r="E6" s="359" t="s">
        <v>188</v>
      </c>
      <c r="F6" s="361" t="s">
        <v>186</v>
      </c>
      <c r="G6" s="363" t="s">
        <v>10</v>
      </c>
    </row>
    <row r="7" spans="1:11" s="51" customFormat="1" ht="36.75" customHeight="1" thickBot="1">
      <c r="A7" s="366"/>
      <c r="B7" s="356"/>
      <c r="C7" s="356"/>
      <c r="D7" s="358"/>
      <c r="E7" s="360"/>
      <c r="F7" s="362"/>
      <c r="G7" s="364"/>
    </row>
    <row r="8" spans="1:11" ht="36" customHeight="1">
      <c r="A8" s="353" t="s">
        <v>12</v>
      </c>
      <c r="B8" s="125" t="s">
        <v>13</v>
      </c>
      <c r="C8" s="126" t="s">
        <v>83</v>
      </c>
      <c r="D8" s="127">
        <v>7335585</v>
      </c>
      <c r="E8" s="128">
        <v>31</v>
      </c>
      <c r="F8" s="129">
        <v>2274031.35</v>
      </c>
      <c r="G8" s="130">
        <v>5171218580782.8232</v>
      </c>
      <c r="H8" s="50"/>
    </row>
    <row r="9" spans="1:11" ht="36" customHeight="1" thickBot="1">
      <c r="A9" s="354"/>
      <c r="B9" s="131" t="s">
        <v>14</v>
      </c>
      <c r="C9" s="132" t="s">
        <v>23</v>
      </c>
      <c r="D9" s="133"/>
      <c r="E9" s="124">
        <v>10.7</v>
      </c>
      <c r="F9" s="134">
        <v>0</v>
      </c>
      <c r="G9" s="135">
        <v>0</v>
      </c>
    </row>
    <row r="10" spans="1:11" ht="25.5" customHeight="1" thickBot="1">
      <c r="A10" s="349" t="s">
        <v>65</v>
      </c>
      <c r="B10" s="350"/>
      <c r="C10" s="350"/>
      <c r="D10" s="350"/>
      <c r="E10" s="350"/>
      <c r="F10" s="350"/>
      <c r="G10" s="136">
        <v>5171218580782.8232</v>
      </c>
      <c r="K10" s="50"/>
    </row>
    <row r="11" spans="1:11" ht="24" customHeight="1" thickBot="1">
      <c r="A11" s="351" t="s">
        <v>66</v>
      </c>
      <c r="B11" s="352"/>
      <c r="C11" s="352"/>
      <c r="D11" s="352"/>
      <c r="E11" s="352"/>
      <c r="F11" s="352"/>
      <c r="G11" s="123">
        <v>2274031.35</v>
      </c>
    </row>
    <row r="12" spans="1:11" ht="22.5" customHeight="1">
      <c r="A12" s="51"/>
      <c r="B12" s="51"/>
      <c r="C12" s="51"/>
      <c r="D12" s="51"/>
      <c r="E12" s="51"/>
      <c r="F12" s="51"/>
      <c r="G12" s="52"/>
    </row>
    <row r="13" spans="1:11" ht="20">
      <c r="A13" s="347" t="s">
        <v>182</v>
      </c>
      <c r="B13" s="347"/>
      <c r="C13" s="347"/>
      <c r="D13" s="347"/>
      <c r="E13" s="347"/>
      <c r="F13" s="347"/>
      <c r="G13" s="347"/>
    </row>
    <row r="14" spans="1:11" ht="20">
      <c r="A14" s="347" t="s">
        <v>155</v>
      </c>
      <c r="B14" s="347"/>
      <c r="C14" s="347"/>
      <c r="D14" s="347"/>
      <c r="E14" s="347"/>
      <c r="F14" s="347"/>
      <c r="G14" s="347"/>
      <c r="K14" s="55"/>
    </row>
    <row r="15" spans="1:11" ht="18" customHeight="1">
      <c r="A15" s="53"/>
      <c r="B15" s="53"/>
      <c r="C15" s="53"/>
      <c r="D15" s="54"/>
      <c r="E15" s="53"/>
      <c r="F15" s="53"/>
      <c r="G15" s="53"/>
    </row>
    <row r="16" spans="1:11" ht="18" customHeight="1">
      <c r="A16" s="53"/>
      <c r="B16" s="53"/>
      <c r="C16" s="53"/>
      <c r="D16" s="54"/>
      <c r="E16" s="53"/>
      <c r="F16" s="53"/>
      <c r="G16" s="53"/>
    </row>
    <row r="17" spans="1:7" ht="18" customHeight="1">
      <c r="A17" s="53"/>
      <c r="B17" s="53"/>
      <c r="C17" s="53"/>
      <c r="D17" s="54"/>
      <c r="E17" s="53"/>
      <c r="F17" s="53"/>
      <c r="G17" s="53"/>
    </row>
    <row r="18" spans="1:7" ht="18" customHeight="1">
      <c r="A18" s="53"/>
      <c r="B18" s="53"/>
      <c r="C18" s="53"/>
      <c r="D18" s="53"/>
      <c r="E18" s="53"/>
      <c r="F18" s="53"/>
      <c r="G18" s="53"/>
    </row>
    <row r="19" spans="1:7" ht="18" customHeight="1">
      <c r="A19" s="53"/>
      <c r="B19" s="53"/>
      <c r="C19" s="53"/>
      <c r="D19" s="53"/>
      <c r="E19" s="53"/>
      <c r="F19" s="53"/>
      <c r="G19" s="53"/>
    </row>
    <row r="20" spans="1:7" ht="18" customHeight="1">
      <c r="A20" s="53"/>
      <c r="B20" s="53"/>
      <c r="C20" s="53"/>
      <c r="D20" s="53"/>
      <c r="E20" s="53"/>
      <c r="F20" s="53"/>
      <c r="G20" s="53"/>
    </row>
    <row r="21" spans="1:7" ht="18" customHeight="1">
      <c r="A21" s="53"/>
      <c r="B21" s="53"/>
      <c r="C21" s="53"/>
      <c r="D21" s="53"/>
      <c r="E21" s="53"/>
      <c r="F21" s="53"/>
      <c r="G21" s="53"/>
    </row>
    <row r="22" spans="1:7" ht="18" customHeight="1">
      <c r="A22" s="53"/>
      <c r="B22" s="53"/>
      <c r="C22" s="53"/>
      <c r="D22" s="53"/>
      <c r="E22" s="53"/>
      <c r="F22" s="53"/>
      <c r="G22" s="53"/>
    </row>
    <row r="23" spans="1:7" ht="18" customHeight="1">
      <c r="A23" s="53"/>
      <c r="B23" s="53"/>
      <c r="C23" s="53"/>
      <c r="D23" s="53"/>
      <c r="E23" s="53"/>
      <c r="F23" s="53"/>
      <c r="G23" s="53"/>
    </row>
    <row r="24" spans="1:7" ht="18" customHeight="1">
      <c r="A24" s="53"/>
      <c r="B24" s="53"/>
      <c r="C24" s="53"/>
      <c r="D24" s="53"/>
      <c r="E24" s="53"/>
      <c r="F24" s="53"/>
      <c r="G24" s="53"/>
    </row>
    <row r="25" spans="1:7" ht="18" customHeight="1">
      <c r="A25" s="53"/>
      <c r="B25" s="53"/>
      <c r="C25" s="53"/>
      <c r="D25" s="53"/>
      <c r="E25" s="53"/>
      <c r="F25" s="53"/>
      <c r="G25" s="53"/>
    </row>
    <row r="26" spans="1:7" ht="9" customHeight="1">
      <c r="A26" s="53"/>
      <c r="B26" s="53"/>
      <c r="C26" s="53"/>
      <c r="D26" s="53"/>
      <c r="E26" s="53"/>
      <c r="F26" s="53"/>
      <c r="G26" s="53"/>
    </row>
    <row r="27" spans="1:7" ht="18" customHeight="1">
      <c r="A27" s="36"/>
      <c r="B27" s="36"/>
      <c r="C27" s="36"/>
      <c r="D27" s="36"/>
      <c r="E27" s="36"/>
      <c r="F27" s="36"/>
      <c r="G27" s="36"/>
    </row>
  </sheetData>
  <mergeCells count="16">
    <mergeCell ref="A13:G13"/>
    <mergeCell ref="A14:G14"/>
    <mergeCell ref="A4:C4"/>
    <mergeCell ref="A1:G1"/>
    <mergeCell ref="A2:G2"/>
    <mergeCell ref="A3:G3"/>
    <mergeCell ref="A10:F10"/>
    <mergeCell ref="A11:F11"/>
    <mergeCell ref="A8:A9"/>
    <mergeCell ref="B6:B7"/>
    <mergeCell ref="C6:C7"/>
    <mergeCell ref="D6:D7"/>
    <mergeCell ref="E6:E7"/>
    <mergeCell ref="F6:F7"/>
    <mergeCell ref="G6:G7"/>
    <mergeCell ref="A6:A7"/>
  </mergeCells>
  <printOptions horizontalCentered="1"/>
  <pageMargins left="0.59055118110236227" right="1.02" top="0.78740157480314965" bottom="1.18" header="0.59055118110236227" footer="0.8"/>
  <pageSetup paperSize="9" scale="80" fitToHeight="0" orientation="landscape" r:id="rId1"/>
  <headerFooter differentOddEven="1" scaleWithDoc="0">
    <oddHeader xml:space="preserve">&amp;L
</oddHeader>
    <oddFooter>&amp;C&amp;"B Nazanin,Bold"&amp;14 &amp;12 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59999389629810485"/>
    <pageSetUpPr fitToPage="1"/>
  </sheetPr>
  <dimension ref="A1:N24"/>
  <sheetViews>
    <sheetView rightToLeft="1" view="pageBreakPreview" zoomScaleNormal="100" zoomScaleSheetLayoutView="100" workbookViewId="0">
      <selection activeCell="K19" sqref="K19"/>
    </sheetView>
  </sheetViews>
  <sheetFormatPr baseColWidth="10" defaultColWidth="9" defaultRowHeight="18" customHeight="1"/>
  <cols>
    <col min="1" max="1" width="10.1640625" style="36" bestFit="1" customWidth="1"/>
    <col min="2" max="3" width="26.83203125" style="36" customWidth="1"/>
    <col min="4" max="6" width="20.33203125" style="36" customWidth="1"/>
    <col min="7" max="7" width="23.5" style="36" customWidth="1"/>
    <col min="8" max="8" width="3" style="36" customWidth="1"/>
    <col min="9" max="9" width="12.5" style="36" bestFit="1" customWidth="1"/>
    <col min="10" max="10" width="11.33203125" style="36" bestFit="1" customWidth="1"/>
    <col min="11" max="11" width="15.5" style="56" bestFit="1" customWidth="1"/>
    <col min="12" max="12" width="28.1640625" style="36" customWidth="1"/>
    <col min="13" max="16384" width="9" style="36"/>
  </cols>
  <sheetData>
    <row r="1" spans="1:12" ht="20">
      <c r="A1" s="271"/>
      <c r="B1" s="271"/>
      <c r="C1" s="271"/>
      <c r="D1" s="271"/>
      <c r="E1" s="271"/>
      <c r="F1" s="271"/>
      <c r="G1" s="271"/>
    </row>
    <row r="2" spans="1:12" ht="20">
      <c r="A2" s="271"/>
      <c r="B2" s="271"/>
      <c r="C2" s="271"/>
      <c r="D2" s="271"/>
      <c r="E2" s="271"/>
      <c r="F2" s="271"/>
      <c r="G2" s="271"/>
    </row>
    <row r="3" spans="1:12" ht="20">
      <c r="A3" s="285"/>
      <c r="B3" s="285"/>
      <c r="C3" s="285"/>
      <c r="D3" s="285"/>
      <c r="E3" s="285"/>
      <c r="F3" s="285"/>
      <c r="G3" s="285"/>
    </row>
    <row r="4" spans="1:12" s="204" customFormat="1" ht="43.5" customHeight="1">
      <c r="A4" s="348" t="s">
        <v>159</v>
      </c>
      <c r="B4" s="348"/>
      <c r="C4" s="348"/>
      <c r="D4" s="348"/>
      <c r="E4" s="348"/>
      <c r="F4" s="348"/>
      <c r="G4" s="348"/>
      <c r="K4" s="210"/>
    </row>
    <row r="5" spans="1:12" s="51" customFormat="1" ht="18" customHeight="1">
      <c r="A5" s="49"/>
      <c r="B5" s="49"/>
      <c r="C5" s="49"/>
      <c r="D5" s="49"/>
      <c r="E5" s="49"/>
      <c r="F5" s="382" t="s">
        <v>44</v>
      </c>
      <c r="G5" s="382"/>
      <c r="K5" s="211"/>
    </row>
    <row r="6" spans="1:12" ht="20" customHeight="1" thickBot="1">
      <c r="A6" s="137"/>
      <c r="B6" s="376" t="s">
        <v>18</v>
      </c>
      <c r="C6" s="376"/>
      <c r="D6" s="376"/>
      <c r="E6" s="376"/>
      <c r="F6" s="376"/>
      <c r="G6" s="376"/>
    </row>
    <row r="7" spans="1:12" s="147" customFormat="1" ht="26.25" customHeight="1">
      <c r="A7" s="383" t="s">
        <v>6</v>
      </c>
      <c r="B7" s="379" t="s">
        <v>15</v>
      </c>
      <c r="C7" s="381" t="s">
        <v>8</v>
      </c>
      <c r="D7" s="372" t="s">
        <v>189</v>
      </c>
      <c r="E7" s="372" t="s">
        <v>188</v>
      </c>
      <c r="F7" s="372" t="s">
        <v>186</v>
      </c>
      <c r="G7" s="374" t="s">
        <v>10</v>
      </c>
      <c r="K7" s="148"/>
    </row>
    <row r="8" spans="1:12" s="147" customFormat="1" ht="20" thickBot="1">
      <c r="A8" s="384"/>
      <c r="B8" s="380"/>
      <c r="C8" s="373"/>
      <c r="D8" s="373"/>
      <c r="E8" s="373"/>
      <c r="F8" s="373"/>
      <c r="G8" s="375"/>
      <c r="H8" s="148"/>
      <c r="J8" s="217"/>
      <c r="K8" s="148"/>
    </row>
    <row r="9" spans="1:12" ht="39.75" customHeight="1">
      <c r="A9" s="377" t="s">
        <v>45</v>
      </c>
      <c r="B9" s="145" t="s">
        <v>16</v>
      </c>
      <c r="C9" s="142" t="s">
        <v>84</v>
      </c>
      <c r="D9" s="143">
        <v>316244</v>
      </c>
      <c r="E9" s="144">
        <v>0.4</v>
      </c>
      <c r="F9" s="143">
        <v>1264.9760000000001</v>
      </c>
      <c r="G9" s="85">
        <v>1600164.2805760002</v>
      </c>
    </row>
    <row r="10" spans="1:12" ht="39.75" customHeight="1" thickBot="1">
      <c r="A10" s="378"/>
      <c r="B10" s="146" t="s">
        <v>17</v>
      </c>
      <c r="C10" s="138" t="s">
        <v>87</v>
      </c>
      <c r="D10" s="139">
        <v>1923877</v>
      </c>
      <c r="E10" s="140">
        <v>2.6</v>
      </c>
      <c r="F10" s="139">
        <v>50020.802000000003</v>
      </c>
      <c r="G10" s="141">
        <v>2502080632.7232041</v>
      </c>
    </row>
    <row r="11" spans="1:12" ht="26.25" customHeight="1" thickBot="1">
      <c r="A11" s="369" t="s">
        <v>157</v>
      </c>
      <c r="B11" s="370"/>
      <c r="C11" s="370"/>
      <c r="D11" s="370"/>
      <c r="E11" s="370"/>
      <c r="F11" s="371"/>
      <c r="G11" s="136">
        <v>2503680797.0037804</v>
      </c>
    </row>
    <row r="12" spans="1:12" ht="26.25" customHeight="1" thickBot="1">
      <c r="A12" s="349" t="s">
        <v>156</v>
      </c>
      <c r="B12" s="350"/>
      <c r="C12" s="350"/>
      <c r="D12" s="350"/>
      <c r="E12" s="350"/>
      <c r="F12" s="350"/>
      <c r="G12" s="136">
        <v>50036.79443173574</v>
      </c>
    </row>
    <row r="13" spans="1:12" ht="20">
      <c r="G13" s="25"/>
    </row>
    <row r="14" spans="1:12" ht="52.5" customHeight="1">
      <c r="A14" s="368" t="s">
        <v>221</v>
      </c>
      <c r="B14" s="368"/>
      <c r="C14" s="368"/>
      <c r="D14" s="368"/>
      <c r="E14" s="368"/>
      <c r="F14" s="368"/>
      <c r="G14" s="368"/>
    </row>
    <row r="15" spans="1:12" ht="73.5" customHeight="1">
      <c r="A15" s="367" t="s">
        <v>222</v>
      </c>
      <c r="B15" s="367"/>
      <c r="C15" s="367"/>
      <c r="D15" s="367"/>
      <c r="E15" s="367"/>
      <c r="F15" s="367"/>
      <c r="G15" s="367"/>
    </row>
    <row r="16" spans="1:12" ht="18" customHeight="1">
      <c r="A16" s="31"/>
      <c r="B16" s="31"/>
      <c r="C16" s="31"/>
      <c r="D16" s="31"/>
      <c r="E16" s="31"/>
      <c r="F16" s="31"/>
      <c r="G16" s="31"/>
      <c r="J16" s="218">
        <v>0</v>
      </c>
      <c r="K16" s="56">
        <v>1156260</v>
      </c>
      <c r="L16" s="36" t="s">
        <v>190</v>
      </c>
    </row>
    <row r="17" spans="3:14" ht="18" customHeight="1">
      <c r="K17" s="56">
        <v>228310</v>
      </c>
      <c r="L17" s="36" t="s">
        <v>191</v>
      </c>
    </row>
    <row r="18" spans="3:14" ht="18" customHeight="1">
      <c r="C18" s="57"/>
      <c r="D18" s="25"/>
      <c r="K18" s="56">
        <v>87934</v>
      </c>
      <c r="L18" s="36" t="s">
        <v>192</v>
      </c>
      <c r="N18" s="25"/>
    </row>
    <row r="19" spans="3:14" ht="18" customHeight="1">
      <c r="C19" s="57"/>
      <c r="D19" s="25"/>
      <c r="I19" s="218"/>
      <c r="K19" s="56">
        <v>765657</v>
      </c>
      <c r="L19" s="36" t="s">
        <v>193</v>
      </c>
    </row>
    <row r="20" spans="3:14" ht="18" customHeight="1">
      <c r="D20" s="25"/>
      <c r="K20" s="56">
        <v>1960</v>
      </c>
      <c r="L20" s="36" t="s">
        <v>194</v>
      </c>
    </row>
    <row r="21" spans="3:14" ht="18" customHeight="1">
      <c r="D21" s="25"/>
    </row>
    <row r="23" spans="3:14" ht="18" customHeight="1">
      <c r="K23" s="56">
        <v>2240121</v>
      </c>
    </row>
    <row r="24" spans="3:14" ht="18" customHeight="1">
      <c r="K24" s="56">
        <v>0</v>
      </c>
    </row>
  </sheetData>
  <mergeCells count="18">
    <mergeCell ref="A1:G1"/>
    <mergeCell ref="A4:G4"/>
    <mergeCell ref="B6:G6"/>
    <mergeCell ref="A9:A10"/>
    <mergeCell ref="B7:B8"/>
    <mergeCell ref="C7:C8"/>
    <mergeCell ref="F5:G5"/>
    <mergeCell ref="A7:A8"/>
    <mergeCell ref="A15:G15"/>
    <mergeCell ref="A2:G2"/>
    <mergeCell ref="A3:G3"/>
    <mergeCell ref="A14:G14"/>
    <mergeCell ref="A12:F12"/>
    <mergeCell ref="A11:F11"/>
    <mergeCell ref="D7:D8"/>
    <mergeCell ref="E7:E8"/>
    <mergeCell ref="F7:F8"/>
    <mergeCell ref="G7:G8"/>
  </mergeCells>
  <printOptions horizontalCentered="1"/>
  <pageMargins left="0.59055118110236227" right="1.17" top="0.78740157480314965" bottom="1.1499999999999999" header="0.59055118110236227" footer="0.76"/>
  <pageSetup paperSize="9" scale="80" fitToHeight="0" orientation="landscape" r:id="rId1"/>
  <headerFooter differentOddEven="1" scaleWithDoc="0">
    <oddHeader xml:space="preserve">&amp;L
</oddHeader>
    <oddFooter>&amp;C&amp;"B Nazanin,Bold"&amp;12 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59999389629810485"/>
    <pageSetUpPr fitToPage="1"/>
  </sheetPr>
  <dimension ref="B1:H11"/>
  <sheetViews>
    <sheetView rightToLeft="1" view="pageBreakPreview" zoomScaleNormal="100" zoomScaleSheetLayoutView="100" workbookViewId="0">
      <selection activeCell="J16" sqref="J16"/>
    </sheetView>
  </sheetViews>
  <sheetFormatPr baseColWidth="10" defaultColWidth="9.1640625" defaultRowHeight="16"/>
  <cols>
    <col min="1" max="1" width="4.5" style="58" customWidth="1"/>
    <col min="2" max="2" width="22.33203125" style="58" bestFit="1" customWidth="1"/>
    <col min="3" max="3" width="34.6640625" style="58" customWidth="1"/>
    <col min="4" max="6" width="23.5" style="58" customWidth="1"/>
    <col min="7" max="16384" width="9.1640625" style="58"/>
  </cols>
  <sheetData>
    <row r="1" spans="2:8" ht="20">
      <c r="B1" s="271"/>
      <c r="C1" s="271"/>
      <c r="D1" s="271"/>
      <c r="E1" s="271"/>
      <c r="F1" s="271"/>
      <c r="G1" s="74"/>
      <c r="H1" s="74"/>
    </row>
    <row r="2" spans="2:8" ht="20">
      <c r="B2" s="271"/>
      <c r="C2" s="271"/>
      <c r="D2" s="271"/>
      <c r="E2" s="271"/>
      <c r="F2" s="271"/>
      <c r="G2" s="74"/>
      <c r="H2" s="74"/>
    </row>
    <row r="3" spans="2:8" ht="20">
      <c r="B3" s="285"/>
      <c r="C3" s="285"/>
      <c r="D3" s="285"/>
      <c r="E3" s="285"/>
      <c r="F3" s="285"/>
      <c r="G3" s="119"/>
      <c r="H3" s="119"/>
    </row>
    <row r="4" spans="2:8" s="1" customFormat="1" ht="53.25" customHeight="1" thickBot="1">
      <c r="B4" s="386" t="s">
        <v>161</v>
      </c>
      <c r="C4" s="386"/>
      <c r="D4" s="386"/>
      <c r="E4" s="386"/>
      <c r="F4" s="386"/>
    </row>
    <row r="5" spans="2:8" ht="21" thickBot="1">
      <c r="B5" s="387" t="s">
        <v>19</v>
      </c>
      <c r="C5" s="388"/>
      <c r="D5" s="388"/>
      <c r="E5" s="388"/>
      <c r="F5" s="389"/>
    </row>
    <row r="6" spans="2:8" ht="21" thickBot="1">
      <c r="B6" s="59"/>
      <c r="C6" s="59"/>
      <c r="D6" s="59"/>
      <c r="E6" s="59"/>
      <c r="F6" s="205" t="s">
        <v>44</v>
      </c>
    </row>
    <row r="7" spans="2:8" ht="33.75" customHeight="1">
      <c r="B7" s="390" t="s">
        <v>6</v>
      </c>
      <c r="C7" s="155"/>
      <c r="D7" s="155">
        <v>1</v>
      </c>
      <c r="E7" s="155">
        <v>2</v>
      </c>
      <c r="F7" s="156">
        <v>3</v>
      </c>
    </row>
    <row r="8" spans="2:8" ht="31.5" customHeight="1" thickBot="1">
      <c r="B8" s="391"/>
      <c r="C8" s="157" t="s">
        <v>8</v>
      </c>
      <c r="D8" s="157" t="s">
        <v>21</v>
      </c>
      <c r="E8" s="157" t="s">
        <v>9</v>
      </c>
      <c r="F8" s="158" t="s">
        <v>11</v>
      </c>
    </row>
    <row r="9" spans="2:8" ht="26" thickBot="1">
      <c r="B9" s="154" t="s">
        <v>163</v>
      </c>
      <c r="C9" s="149" t="s">
        <v>85</v>
      </c>
      <c r="D9" s="150">
        <v>0</v>
      </c>
      <c r="E9" s="152">
        <v>44</v>
      </c>
      <c r="F9" s="151">
        <v>0</v>
      </c>
    </row>
    <row r="10" spans="2:8" ht="20">
      <c r="B10" s="392"/>
      <c r="C10" s="392"/>
      <c r="D10" s="392"/>
      <c r="E10" s="392"/>
      <c r="F10" s="392"/>
    </row>
    <row r="11" spans="2:8" ht="84.75" customHeight="1">
      <c r="B11" s="385" t="s">
        <v>158</v>
      </c>
      <c r="C11" s="385"/>
      <c r="D11" s="385"/>
      <c r="E11" s="385"/>
      <c r="F11" s="385"/>
    </row>
  </sheetData>
  <mergeCells count="8">
    <mergeCell ref="B1:F1"/>
    <mergeCell ref="B2:F2"/>
    <mergeCell ref="B3:F3"/>
    <mergeCell ref="B11:F11"/>
    <mergeCell ref="B4:F4"/>
    <mergeCell ref="B5:F5"/>
    <mergeCell ref="B7:B8"/>
    <mergeCell ref="B10:F10"/>
  </mergeCells>
  <pageMargins left="0.70866141732283472" right="0.70866141732283472" top="0.74803149606299213" bottom="1.1299999999999999" header="0.31496062992125984" footer="0.83"/>
  <pageSetup scale="87" fitToHeight="0" orientation="landscape" r:id="rId1"/>
  <headerFooter>
    <oddFooter>&amp;C&amp;"B Nazanin,Bold"&amp;14 10</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249977111117893"/>
  </sheetPr>
  <dimension ref="A1:J15"/>
  <sheetViews>
    <sheetView rightToLeft="1" view="pageBreakPreview" zoomScale="106" zoomScaleSheetLayoutView="106" workbookViewId="0">
      <selection activeCell="A12" sqref="A12"/>
    </sheetView>
  </sheetViews>
  <sheetFormatPr baseColWidth="10" defaultColWidth="9.1640625" defaultRowHeight="20"/>
  <cols>
    <col min="1" max="1" width="62" style="37" customWidth="1"/>
    <col min="2" max="2" width="27.6640625" style="37" customWidth="1"/>
    <col min="3" max="16384" width="9.1640625" style="37"/>
  </cols>
  <sheetData>
    <row r="1" spans="1:10">
      <c r="A1" s="271" t="s">
        <v>109</v>
      </c>
      <c r="B1" s="271"/>
      <c r="C1" s="74"/>
      <c r="D1" s="74"/>
      <c r="E1" s="74"/>
      <c r="F1" s="74"/>
      <c r="G1" s="74"/>
      <c r="H1" s="74"/>
      <c r="I1" s="74"/>
      <c r="J1" s="74"/>
    </row>
    <row r="2" spans="1:10">
      <c r="A2" s="271" t="s">
        <v>110</v>
      </c>
      <c r="B2" s="271"/>
      <c r="C2" s="74"/>
      <c r="D2" s="74"/>
      <c r="E2" s="74"/>
      <c r="F2" s="74"/>
      <c r="G2" s="74"/>
      <c r="H2" s="74"/>
      <c r="I2" s="74"/>
      <c r="J2" s="74"/>
    </row>
    <row r="3" spans="1:10">
      <c r="A3" s="285" t="s">
        <v>111</v>
      </c>
      <c r="B3" s="285"/>
      <c r="C3" s="119"/>
      <c r="D3" s="119"/>
      <c r="E3" s="119"/>
      <c r="F3" s="119"/>
      <c r="G3" s="119"/>
      <c r="H3" s="119"/>
      <c r="I3" s="119"/>
      <c r="J3" s="119"/>
    </row>
    <row r="4" spans="1:10" ht="44.25" customHeight="1" thickBot="1">
      <c r="A4" s="393" t="s">
        <v>20</v>
      </c>
      <c r="B4" s="393"/>
    </row>
    <row r="5" spans="1:10" ht="41.25" customHeight="1" thickBot="1">
      <c r="A5" s="394" t="s">
        <v>88</v>
      </c>
      <c r="B5" s="395"/>
    </row>
    <row r="6" spans="1:10" ht="7.5" customHeight="1" thickBot="1">
      <c r="A6" s="38"/>
      <c r="B6" s="38"/>
    </row>
    <row r="7" spans="1:10" ht="21" thickBot="1">
      <c r="A7" s="98" t="s">
        <v>81</v>
      </c>
      <c r="B7" s="99" t="s">
        <v>90</v>
      </c>
    </row>
    <row r="8" spans="1:10">
      <c r="A8" s="39" t="s">
        <v>78</v>
      </c>
      <c r="B8" s="40">
        <f>'ریسک صدور بیمه نامه'!U29</f>
        <v>2070569.9923958329</v>
      </c>
    </row>
    <row r="9" spans="1:10">
      <c r="A9" s="41" t="s">
        <v>79</v>
      </c>
      <c r="B9" s="42">
        <f>'محاسبه كل ريسك بازار '!G11</f>
        <v>2274031.35</v>
      </c>
    </row>
    <row r="10" spans="1:10">
      <c r="A10" s="43" t="s">
        <v>80</v>
      </c>
      <c r="B10" s="42">
        <f>'محاسبه كل رسيك اعتبار'!G12</f>
        <v>50036.79443173574</v>
      </c>
    </row>
    <row r="11" spans="1:10" ht="21" thickBot="1">
      <c r="A11" s="44" t="s">
        <v>162</v>
      </c>
      <c r="B11" s="45">
        <f>'محاسبه کل ریسک نقدینگی '!F9</f>
        <v>0</v>
      </c>
    </row>
    <row r="12" spans="1:10" ht="21" thickBot="1">
      <c r="A12" s="100" t="s">
        <v>22</v>
      </c>
      <c r="B12" s="101">
        <f>((B8^2+B9^2+B10^2+B11^2))^0.5</f>
        <v>3075870.9912787154</v>
      </c>
    </row>
    <row r="13" spans="1:10" ht="21" thickBot="1">
      <c r="A13" s="46" t="s">
        <v>82</v>
      </c>
      <c r="B13" s="47">
        <f>'محاسبه مبلغ سرمايه موجود'!C33</f>
        <v>15444816</v>
      </c>
    </row>
    <row r="14" spans="1:10" ht="21" thickBot="1">
      <c r="A14" s="100" t="s">
        <v>20</v>
      </c>
      <c r="B14" s="102">
        <f>(B13/B12)</f>
        <v>5.0212821161199646</v>
      </c>
    </row>
    <row r="15" spans="1:10">
      <c r="A15" s="396"/>
      <c r="B15" s="396"/>
    </row>
  </sheetData>
  <mergeCells count="6">
    <mergeCell ref="A4:B4"/>
    <mergeCell ref="A5:B5"/>
    <mergeCell ref="A15:B15"/>
    <mergeCell ref="A1:B1"/>
    <mergeCell ref="A2:B2"/>
    <mergeCell ref="A3:B3"/>
  </mergeCells>
  <printOptions horizontalCentered="1"/>
  <pageMargins left="0" right="0" top="0" bottom="0" header="0" footer="0"/>
  <pageSetup paperSize="9" scale="1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F4:K22"/>
  <sheetViews>
    <sheetView rightToLeft="1" workbookViewId="0">
      <selection activeCell="S10" sqref="S10"/>
    </sheetView>
  </sheetViews>
  <sheetFormatPr baseColWidth="10" defaultColWidth="8.83203125" defaultRowHeight="15"/>
  <cols>
    <col min="6" max="6" width="28.6640625" bestFit="1" customWidth="1"/>
    <col min="11" max="11" width="14.1640625" bestFit="1" customWidth="1"/>
  </cols>
  <sheetData>
    <row r="4" spans="6:6" ht="26">
      <c r="F4" s="206" t="s">
        <v>179</v>
      </c>
    </row>
    <row r="5" spans="6:6" ht="25">
      <c r="F5" s="207" t="s">
        <v>180</v>
      </c>
    </row>
    <row r="22" spans="11:11" ht="23">
      <c r="K22" s="208">
        <v>943871</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جلد</vt:lpstr>
      <vt:lpstr>جلد2</vt:lpstr>
      <vt:lpstr>صفحه امضا</vt:lpstr>
      <vt:lpstr>صورت توانگری</vt:lpstr>
      <vt:lpstr>توانگری 1</vt:lpstr>
      <vt:lpstr>توانگری 2</vt:lpstr>
      <vt:lpstr>توانگری3</vt:lpstr>
      <vt:lpstr>محاسبه مبلغ سرمايه موجود</vt:lpstr>
      <vt:lpstr>ریسک صدور بیمه نامه</vt:lpstr>
      <vt:lpstr>محاسبه كل ريسك بازار </vt:lpstr>
      <vt:lpstr>محاسبه كل رسيك اعتبار</vt:lpstr>
      <vt:lpstr>محاسبه کل ریسک نقدینگی </vt:lpstr>
      <vt:lpstr>نسبت توانگري</vt:lpstr>
      <vt:lpstr>Sheet1</vt:lpstr>
      <vt:lpstr>'توانگری 1'!Print_Area</vt:lpstr>
      <vt:lpstr>'توانگری 2'!Print_Area</vt:lpstr>
      <vt:lpstr>توانگری3!Print_Area</vt:lpstr>
      <vt:lpstr>جلد!Print_Area</vt:lpstr>
      <vt:lpstr>'ریسک صدور بیمه نامه'!Print_Area</vt:lpstr>
      <vt:lpstr>'صفحه امضا'!Print_Area</vt:lpstr>
      <vt:lpstr>'صورت توانگری'!Print_Area</vt:lpstr>
      <vt:lpstr>'محاسبه كل رسيك اعتبار'!Print_Area</vt:lpstr>
      <vt:lpstr>'محاسبه كل ريسك بازار '!Print_Area</vt:lpstr>
      <vt:lpstr>'محاسبه کل ریسک نقدینگی '!Print_Area</vt:lpstr>
      <vt:lpstr>'محاسبه مبلغ سرمايه موجود'!Print_Area</vt:lpstr>
      <vt:lpstr>'نسبت توانگري'!Print_Area</vt:lpstr>
    </vt:vector>
  </TitlesOfParts>
  <Company>MRT www.Win2Farsi.com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dc:creator>
  <cp:lastModifiedBy>Microsoft Office User</cp:lastModifiedBy>
  <cp:lastPrinted>2023-12-18T11:37:36Z</cp:lastPrinted>
  <dcterms:created xsi:type="dcterms:W3CDTF">2012-04-14T06:31:01Z</dcterms:created>
  <dcterms:modified xsi:type="dcterms:W3CDTF">2024-01-08T07:25:31Z</dcterms:modified>
</cp:coreProperties>
</file>